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№8-2021" sheetId="2" r:id="rId1"/>
    <sheet name="11-2022" sheetId="3" r:id="rId2"/>
    <sheet name="14-2023" sheetId="4" r:id="rId3"/>
  </sheets>
  <calcPr calcId="124519"/>
</workbook>
</file>

<file path=xl/calcChain.xml><?xml version="1.0" encoding="utf-8"?>
<calcChain xmlns="http://schemas.openxmlformats.org/spreadsheetml/2006/main">
  <c r="D44" i="4"/>
  <c r="D49" i="3"/>
  <c r="D44" s="1"/>
  <c r="D82" i="2"/>
  <c r="D49"/>
  <c r="D50"/>
  <c r="D27" i="4"/>
  <c r="D26" s="1"/>
  <c r="D92"/>
  <c r="D90"/>
  <c r="D86"/>
  <c r="D85"/>
  <c r="D84" s="1"/>
  <c r="D82"/>
  <c r="D80"/>
  <c r="D79" s="1"/>
  <c r="D77"/>
  <c r="D76" s="1"/>
  <c r="D74"/>
  <c r="D73" s="1"/>
  <c r="D71"/>
  <c r="D70" s="1"/>
  <c r="D68"/>
  <c r="D66"/>
  <c r="D64"/>
  <c r="D59"/>
  <c r="D58" s="1"/>
  <c r="D56"/>
  <c r="D55" s="1"/>
  <c r="D53"/>
  <c r="D52" s="1"/>
  <c r="D50"/>
  <c r="D49" s="1"/>
  <c r="D46"/>
  <c r="D45"/>
  <c r="D40"/>
  <c r="D39" s="1"/>
  <c r="D38" s="1"/>
  <c r="D36"/>
  <c r="D35"/>
  <c r="D34" s="1"/>
  <c r="D32"/>
  <c r="D31" s="1"/>
  <c r="D30" s="1"/>
  <c r="D29" s="1"/>
  <c r="D24"/>
  <c r="D23" s="1"/>
  <c r="D19"/>
  <c r="D18" s="1"/>
  <c r="D15"/>
  <c r="D14" s="1"/>
  <c r="D63" l="1"/>
  <c r="D61" s="1"/>
  <c r="D89"/>
  <c r="D88" s="1"/>
  <c r="D43"/>
  <c r="D42" s="1"/>
  <c r="D22"/>
  <c r="D21" s="1"/>
  <c r="D94" l="1"/>
  <c r="D13" s="1"/>
  <c r="D86" i="3" l="1"/>
  <c r="D92" l="1"/>
  <c r="D90"/>
  <c r="D85"/>
  <c r="D84" s="1"/>
  <c r="D82"/>
  <c r="D80"/>
  <c r="D77"/>
  <c r="D76" s="1"/>
  <c r="D74"/>
  <c r="D73"/>
  <c r="D71"/>
  <c r="D70"/>
  <c r="D68"/>
  <c r="D66"/>
  <c r="D64"/>
  <c r="D59"/>
  <c r="D58" s="1"/>
  <c r="D56"/>
  <c r="D55" s="1"/>
  <c r="D53"/>
  <c r="D52" s="1"/>
  <c r="D50"/>
  <c r="D46"/>
  <c r="D45" s="1"/>
  <c r="D40"/>
  <c r="D39" s="1"/>
  <c r="D38" s="1"/>
  <c r="D36"/>
  <c r="D35" s="1"/>
  <c r="D34" s="1"/>
  <c r="D32"/>
  <c r="D31" s="1"/>
  <c r="D30" s="1"/>
  <c r="D29" s="1"/>
  <c r="D27"/>
  <c r="D26" s="1"/>
  <c r="D24"/>
  <c r="D23" s="1"/>
  <c r="D19"/>
  <c r="D18"/>
  <c r="D14" s="1"/>
  <c r="D15"/>
  <c r="D40" i="2"/>
  <c r="D39" s="1"/>
  <c r="D38" s="1"/>
  <c r="D89"/>
  <c r="D88" s="1"/>
  <c r="D87" s="1"/>
  <c r="D85"/>
  <c r="D84" s="1"/>
  <c r="D80"/>
  <c r="D79" s="1"/>
  <c r="D77"/>
  <c r="D76" s="1"/>
  <c r="D70"/>
  <c r="D71"/>
  <c r="D74"/>
  <c r="D73" s="1"/>
  <c r="D68"/>
  <c r="D66"/>
  <c r="D64"/>
  <c r="D58"/>
  <c r="D59"/>
  <c r="D55"/>
  <c r="D56"/>
  <c r="D52"/>
  <c r="D53"/>
  <c r="D46"/>
  <c r="D45" s="1"/>
  <c r="D44" s="1"/>
  <c r="D43" s="1"/>
  <c r="D42" s="1"/>
  <c r="D36"/>
  <c r="D35" s="1"/>
  <c r="D34" s="1"/>
  <c r="D32"/>
  <c r="D31" s="1"/>
  <c r="D30" s="1"/>
  <c r="D29" s="1"/>
  <c r="D27"/>
  <c r="D26" s="1"/>
  <c r="D24"/>
  <c r="D23" s="1"/>
  <c r="D19"/>
  <c r="D18" s="1"/>
  <c r="D15"/>
  <c r="D63" i="3" l="1"/>
  <c r="D79"/>
  <c r="D89"/>
  <c r="D88" s="1"/>
  <c r="D22"/>
  <c r="D21" s="1"/>
  <c r="D63" i="2"/>
  <c r="D61" s="1"/>
  <c r="D22"/>
  <c r="D21" s="1"/>
  <c r="D43" i="3"/>
  <c r="D42" s="1"/>
  <c r="D14" i="2"/>
  <c r="D61" i="3" l="1"/>
  <c r="D94" s="1"/>
  <c r="D13" s="1"/>
  <c r="D93" i="2"/>
  <c r="D13" s="1"/>
</calcChain>
</file>

<file path=xl/sharedStrings.xml><?xml version="1.0" encoding="utf-8"?>
<sst xmlns="http://schemas.openxmlformats.org/spreadsheetml/2006/main" count="666" uniqueCount="126">
  <si>
    <t>сельского поселения "Деревня Манино"</t>
  </si>
  <si>
    <t>Наименование</t>
  </si>
  <si>
    <t>целевая статья</t>
  </si>
  <si>
    <t>группы и подгруппы видов расходов</t>
  </si>
  <si>
    <t>1</t>
  </si>
  <si>
    <t>2</t>
  </si>
  <si>
    <t>4</t>
  </si>
  <si>
    <t>51 0 01 00400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</si>
  <si>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</si>
  <si>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</si>
  <si>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200</t>
  </si>
  <si>
    <t>852</t>
  </si>
  <si>
    <t>51 0 01 00800</t>
  </si>
  <si>
    <t>000</t>
  </si>
  <si>
    <t>Профессиональная подготовка,переподготовка и повышение квалификации</t>
  </si>
  <si>
    <t>51 0 01 00500</t>
  </si>
  <si>
    <t>51 0 01 00700</t>
  </si>
  <si>
    <t>Иные бюджетные ассигнования</t>
  </si>
  <si>
    <t>870</t>
  </si>
  <si>
    <t>51 0 01 00900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</si>
  <si>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</si>
  <si>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100</t>
  </si>
  <si>
    <t>Непрограммные расходы федеральных органов исполнительной власти</t>
  </si>
  <si>
    <t>99 0 00 00000</t>
  </si>
  <si>
    <t>99 9 00 51180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</si>
  <si>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</si>
  <si>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120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</si>
  <si>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</si>
  <si>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</si>
  <si>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"Безопасность жизнедеятельности на территории сельского поселения "Деревня Манино"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</si>
  <si>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</si>
  <si>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</si>
  <si>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</si>
  <si>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</si>
  <si>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</si>
  <si>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</si>
  <si>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</si>
  <si>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</si>
  <si>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Основное мероприятие "Обслуживание газопровода"</t>
  </si>
  <si>
    <t>30 0 01 00100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</si>
  <si>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</si>
  <si>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</si>
  <si>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</si>
  <si>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Демонтаж, ремонт, замена ламп в светильниках предназначенных для освещения улиц сельского поселения и уличное освещение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</si>
  <si>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</si>
  <si>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</si>
  <si>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</si>
  <si>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</si>
  <si>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поселения" и очитска территории от мусора</t>
  </si>
  <si>
    <t>48 0 01 00230</t>
  </si>
  <si>
    <t xml:space="preserve">Муниципальная программа "Развитие культуры в Людиновском районе" </t>
  </si>
  <si>
    <t>Основное мероприятие "Поддержка и развитие традиционной народной культуры"</t>
  </si>
  <si>
    <t>11 0 03 00000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</si>
  <si>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</si>
  <si>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Перечисления другим бюджетам бюджетной системы РФ </t>
  </si>
  <si>
    <t>540</t>
  </si>
  <si>
    <t>03 0 00 00000</t>
  </si>
  <si>
    <t>Пенсии, пособия, выплачиваемые организациями сектора государственного управления</t>
  </si>
  <si>
    <t>312</t>
  </si>
  <si>
    <t>03 1 01 00100</t>
  </si>
  <si>
    <t>360</t>
  </si>
  <si>
    <t>03 1 02 00000</t>
  </si>
  <si>
    <t>Перечисления другим бюджетам бюджетной системы РФ</t>
  </si>
  <si>
    <t>03 1 02 01500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</si>
  <si>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</si>
  <si>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</si>
  <si>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13 1 01 01500</t>
  </si>
  <si>
    <t>к проекту  решения Сельской Думы</t>
  </si>
  <si>
    <t>от _____________ № ____</t>
  </si>
  <si>
    <t>(рублей)</t>
  </si>
  <si>
    <t>3</t>
  </si>
  <si>
    <t>Основное мероприятие «Социальное обеспечение и иные выплаты населению»</t>
  </si>
  <si>
    <t>03 1 01 00000</t>
  </si>
  <si>
    <t>300</t>
  </si>
  <si>
    <t>Пособия по социальной помощи населению</t>
  </si>
  <si>
    <t>03 1 01 00200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</si>
  <si>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</si>
  <si>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</si>
  <si>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</si>
  <si>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10 0 01 00100</t>
  </si>
  <si>
    <t>11 0 00 00000</t>
  </si>
  <si>
    <t>11 0 03 02000</t>
  </si>
  <si>
    <t>11 0 03 02500</t>
  </si>
  <si>
    <t>13 0 00 00000</t>
  </si>
  <si>
    <t>13 1 01 01000</t>
  </si>
  <si>
    <t>Благоустройство</t>
  </si>
  <si>
    <t>48 0 01 00100</t>
  </si>
  <si>
    <t>48 0 01 00110</t>
  </si>
  <si>
    <t>Прочие мероприятия по благоустройству сельского поселение</t>
  </si>
  <si>
    <t>48 0 01 00200</t>
  </si>
  <si>
    <t>51 0 00 00000</t>
  </si>
  <si>
    <t xml:space="preserve"> 51 0 01 00300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</si>
  <si>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</si>
  <si>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</si>
  <si>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</si>
  <si>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Уплата прочих налогов, сборов и иных платежей</t>
  </si>
  <si>
    <t>*Резервный фонд администрации сельского поселения</t>
  </si>
  <si>
    <t>Резервные фонды</t>
  </si>
  <si>
    <t>51 0 00 00700</t>
  </si>
  <si>
    <t>Глава местной администрации (исполнительно-распорядительного органа муниципального образования)</t>
  </si>
  <si>
    <t>Обеспечение проведения выборов и референдумов</t>
  </si>
  <si>
    <t>66 0 00 08000</t>
  </si>
  <si>
    <t>Проведение выборов и референдумов в представительные органы муниципального образования</t>
  </si>
  <si>
    <t xml:space="preserve">Специальные расходы </t>
  </si>
  <si>
    <t xml:space="preserve"> Осуществление первичного воинского учета на территориях, где отсутствуют военные комиссариаты</t>
  </si>
  <si>
    <t xml:space="preserve">ИТОГО </t>
  </si>
  <si>
    <t>Администрация (исполнительно-распорядительный орган) сельского поселения "Деревня Манино"</t>
  </si>
  <si>
    <t>Муниципальная программа "Социальная поддержка граждан сельского поселения "Деревня Манино"''</t>
  </si>
  <si>
    <t>Муниципальная программа  "Благоустройство территории  сельского поселения"Деревня Манино"''</t>
  </si>
  <si>
    <t>"Очистка территории сельского поселения от муссора"" спиливание и утилизация деревьев</t>
  </si>
  <si>
    <t>48 0 01 00240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</si>
  <si>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Манино"''</t>
  </si>
  <si>
    <t>Распределение бюджетных ассигнований бюджета сельского поселения "Деревня Манино" на 2021 год целевым статьям (муниципальным программам и не программным направлениям деятельности), группам и подгруппам видов расходов классификации расходов бюджетов</t>
  </si>
  <si>
    <t xml:space="preserve"> Бюджетные ассигнования на 2021 год </t>
  </si>
  <si>
    <t>Муниципальная программа "На выполнение кадастровых работ по планированию и градостроительного зонирования в Людиновском районе "</t>
  </si>
  <si>
    <t>Основное направление "На выполнение кадастровых работ по планированию и градостроительного зонирования в Людиновском районе "</t>
  </si>
  <si>
    <t>58 0 00 87030</t>
  </si>
  <si>
    <t xml:space="preserve"> Бюджетные ассигнования на 2022 год </t>
  </si>
  <si>
    <t>Распределение бюджетных ассигнований бюджета сельского поселения "Деревня Манино" на 2022 год целевым статьям (муниципальным программам и не программным направлениям деятельности), группам и подгруппам видов расходов классификации расходов бюджетов</t>
  </si>
  <si>
    <t>Распределение бюджетных ассигнований бюджета сельского поселения "Деревня Манино" на 2023 год целевым статьям (муниципальным программам и не программным направлениям деятельности), группам и подгруппам видов расходов классификации расходов бюджетов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</si>
  <si>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</si>
  <si>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Приложение №8</t>
  </si>
  <si>
    <t>Приложение №11</t>
  </si>
  <si>
    <t>Приложение №14</t>
  </si>
  <si>
    <t xml:space="preserve"> Бюджетные ассигнования на 2023 год </t>
  </si>
  <si>
    <t>от 29.12.2020 № 36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</si>
</sst>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##,###,###,##0.00"/>
    <numFmt numFmtId="165" formatCode="_-* #,##0.00_р_._-;\-* #,##0.00_р_._-;_-* \-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 Cyr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 Cyr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60">
    <xf numFmtId="0" fontId="0" fillId="0" borderId="0" xfId="0"/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1" applyNumberFormat="1" applyFont="1" applyFill="1" applyBorder="1" applyAlignment="1" applyProtection="1">
      <alignment horizontal="center" vertical="center"/>
    </xf>
    <xf numFmtId="165" fontId="10" fillId="0" borderId="2" xfId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shrinkToFit="1"/>
    </xf>
    <xf numFmtId="0" fontId="10" fillId="0" borderId="7" xfId="0" applyFont="1" applyBorder="1"/>
    <xf numFmtId="0" fontId="6" fillId="0" borderId="7" xfId="0" applyFont="1" applyBorder="1"/>
    <xf numFmtId="165" fontId="6" fillId="0" borderId="0" xfId="1" applyNumberFormat="1" applyFont="1" applyFill="1" applyBorder="1" applyAlignment="1" applyProtection="1"/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165" fontId="10" fillId="2" borderId="2" xfId="1" applyNumberFormat="1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0" fillId="2" borderId="6" xfId="1" applyNumberFormat="1" applyFont="1" applyFill="1" applyBorder="1" applyAlignment="1" applyProtection="1">
      <alignment horizontal="center" vertical="center" shrinkToFit="1"/>
    </xf>
    <xf numFmtId="0" fontId="7" fillId="3" borderId="2" xfId="0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165" fontId="6" fillId="2" borderId="2" xfId="1" applyNumberFormat="1" applyFont="1" applyFill="1" applyBorder="1" applyAlignment="1" applyProtection="1">
      <alignment horizontal="center" vertical="center" shrinkToFit="1"/>
    </xf>
    <xf numFmtId="0" fontId="5" fillId="2" borderId="1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5" fontId="6" fillId="2" borderId="2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165" fontId="10" fillId="2" borderId="2" xfId="1" applyNumberFormat="1" applyFont="1" applyFill="1" applyBorder="1" applyAlignment="1" applyProtection="1">
      <alignment horizontal="center" vertical="center" shrinkToFit="1"/>
    </xf>
    <xf numFmtId="0" fontId="7" fillId="3" borderId="2" xfId="0" applyFont="1" applyFill="1" applyBorder="1" applyAlignment="1">
      <alignment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165" fontId="10" fillId="2" borderId="4" xfId="1" applyNumberFormat="1" applyFont="1" applyFill="1" applyBorder="1" applyAlignment="1" applyProtection="1">
      <alignment horizontal="center" vertical="center" shrinkToFit="1"/>
    </xf>
    <xf numFmtId="165" fontId="6" fillId="2" borderId="4" xfId="1" applyNumberFormat="1" applyFont="1" applyFill="1" applyBorder="1" applyAlignment="1" applyProtection="1">
      <alignment horizontal="center" vertical="center" shrinkToFit="1"/>
    </xf>
    <xf numFmtId="49" fontId="6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wrapText="1"/>
    </xf>
    <xf numFmtId="165" fontId="12" fillId="2" borderId="2" xfId="1" applyNumberFormat="1" applyFont="1" applyFill="1" applyBorder="1" applyAlignment="1" applyProtection="1">
      <alignment horizontal="center" vertical="center" shrinkToFit="1"/>
    </xf>
    <xf numFmtId="0" fontId="9" fillId="2" borderId="0" xfId="0" applyFont="1" applyFill="1" applyAlignment="1">
      <alignment wrapText="1"/>
    </xf>
    <xf numFmtId="0" fontId="7" fillId="3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5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93"/>
  <sheetViews>
    <sheetView topLeftCell="A30" zoomScale="140" zoomScaleNormal="140" workbookViewId="0">
      <selection activeCell="A13" sqref="A13"/>
    </sheetView>
  </sheetViews>
  <sheetFormatPr defaultColWidth="28" defaultRowHeight="56.25" customHeight="1"/>
  <cols>
    <col min="1" max="1" width="28" style="1"/>
    <col min="2" max="2" width="11.7109375" style="1" customWidth="1"/>
    <col min="3" max="3" width="6" style="1" customWidth="1"/>
    <col min="4" max="4" width="17.7109375" style="14" customWidth="1"/>
    <col min="5" max="254" width="28" style="1"/>
  </cols>
  <sheetData>
    <row r="1" spans="1:7" ht="22.5" customHeight="1">
      <c r="A1" s="57" t="s">
        <v>121</v>
      </c>
      <c r="B1" s="57"/>
      <c r="C1" s="57"/>
      <c r="D1" s="57"/>
    </row>
    <row r="2" spans="1:7" ht="21" customHeight="1">
      <c r="A2" s="58" t="s">
        <v>67</v>
      </c>
      <c r="B2" s="58"/>
      <c r="C2" s="58"/>
      <c r="D2" s="58"/>
    </row>
    <row r="3" spans="1:7" ht="18" customHeight="1">
      <c r="A3" s="57" t="s">
        <v>0</v>
      </c>
      <c r="B3" s="57"/>
      <c r="C3" s="57"/>
      <c r="D3" s="57"/>
    </row>
    <row r="4" spans="1:7" ht="14.25" customHeight="1">
      <c r="A4" s="57" t="s">
        <v>68</v>
      </c>
      <c r="B4" s="57"/>
      <c r="C4" s="57"/>
      <c r="D4" s="57"/>
    </row>
    <row r="5" spans="1:7" ht="8.25" customHeight="1">
      <c r="A5" s="57"/>
      <c r="B5" s="57"/>
      <c r="C5" s="57"/>
      <c r="D5" s="57"/>
    </row>
    <row r="6" spans="1:7" ht="49.5" customHeight="1">
      <c r="A6" s="59" t="s">
        <v>112</v>
      </c>
      <c r="B6" s="59"/>
      <c r="C6" s="59"/>
      <c r="D6" s="59"/>
    </row>
    <row r="7" spans="1:7" ht="14.25" hidden="1" customHeight="1">
      <c r="A7" s="59"/>
      <c r="B7" s="59"/>
      <c r="C7" s="59"/>
      <c r="D7" s="59"/>
    </row>
    <row r="8" spans="1:7" ht="6.75" customHeight="1">
      <c r="A8" s="59"/>
      <c r="B8" s="59"/>
      <c r="C8" s="59"/>
      <c r="D8" s="59"/>
    </row>
    <row r="9" spans="1:7" ht="11.25" customHeight="1">
      <c r="A9" s="2"/>
      <c r="B9" s="3"/>
      <c r="C9" s="3"/>
      <c r="D9" s="4" t="s">
        <v>69</v>
      </c>
    </row>
    <row r="10" spans="1:7" ht="26.25" customHeight="1">
      <c r="A10" s="54" t="s">
        <v>1</v>
      </c>
      <c r="B10" s="55" t="s">
        <v>2</v>
      </c>
      <c r="C10" s="55" t="s">
        <v>3</v>
      </c>
      <c r="D10" s="56" t="s">
        <v>113</v>
      </c>
      <c r="E10" s="5"/>
      <c r="F10" s="5"/>
      <c r="G10" s="5"/>
    </row>
    <row r="11" spans="1:7" ht="56.25" hidden="1" customHeight="1">
      <c r="A11" s="54"/>
      <c r="B11" s="55"/>
      <c r="C11" s="55"/>
      <c r="D11" s="56"/>
      <c r="E11" s="6"/>
      <c r="F11" s="6"/>
      <c r="G11" s="6"/>
    </row>
    <row r="12" spans="1:7" ht="15.75" customHeight="1">
      <c r="A12" s="7" t="s">
        <v>4</v>
      </c>
      <c r="B12" s="7" t="s">
        <v>5</v>
      </c>
      <c r="C12" s="7" t="s">
        <v>70</v>
      </c>
      <c r="D12" s="8" t="s">
        <v>6</v>
      </c>
      <c r="E12" s="6"/>
      <c r="F12" s="6"/>
      <c r="G12" s="6"/>
    </row>
    <row r="13" spans="1:7" ht="33" customHeight="1">
      <c r="A13" s="15" t="s">
        <v>106</v>
      </c>
      <c r="B13" s="16"/>
      <c r="C13" s="17"/>
      <c r="D13" s="18">
        <f>D93</f>
        <v>8240565</v>
      </c>
      <c r="E13" s="10"/>
      <c r="F13" s="10"/>
      <c r="G13" s="10"/>
    </row>
    <row r="14" spans="1:7" ht="47.25" customHeight="1">
      <c r="A14" s="19" t="s">
        <v>107</v>
      </c>
      <c r="B14" s="20" t="s">
        <v>56</v>
      </c>
      <c r="C14" s="20"/>
      <c r="D14" s="21">
        <f>D15+D18</f>
        <v>194660</v>
      </c>
      <c r="E14" s="10"/>
      <c r="F14" s="10"/>
      <c r="G14" s="10"/>
    </row>
    <row r="15" spans="1:7" ht="32.25" customHeight="1">
      <c r="A15" s="22" t="s">
        <v>71</v>
      </c>
      <c r="B15" s="20" t="s">
        <v>72</v>
      </c>
      <c r="C15" s="23" t="s">
        <v>73</v>
      </c>
      <c r="D15" s="24">
        <f>D16+D17</f>
        <v>122160</v>
      </c>
      <c r="E15" s="10"/>
      <c r="F15" s="10"/>
      <c r="G15" s="10"/>
    </row>
    <row r="16" spans="1:7" ht="24" customHeight="1">
      <c r="A16" s="22" t="s">
        <v>74</v>
      </c>
      <c r="B16" s="20" t="s">
        <v>59</v>
      </c>
      <c r="C16" s="23" t="s">
        <v>60</v>
      </c>
      <c r="D16" s="24">
        <v>30000</v>
      </c>
      <c r="E16" s="10"/>
      <c r="F16" s="10"/>
      <c r="G16" s="10"/>
    </row>
    <row r="17" spans="1:7" ht="22.5" customHeight="1">
      <c r="A17" s="25" t="s">
        <v>57</v>
      </c>
      <c r="B17" s="20" t="s">
        <v>75</v>
      </c>
      <c r="C17" s="23" t="s">
        <v>58</v>
      </c>
      <c r="D17" s="24">
        <v>92160</v>
      </c>
      <c r="E17" s="10"/>
      <c r="F17" s="10"/>
      <c r="G17" s="10"/>
    </row>
    <row r="18" spans="1:7" ht="68.25" customHeight="1">
      <c r="A18" s="26" t="s">
        <v>76</v>
      </c>
      <c r="B18" s="20" t="s">
        <v>61</v>
      </c>
      <c r="C18" s="23"/>
      <c r="D18" s="24">
        <f>D19</f>
        <v>72500</v>
      </c>
      <c r="E18" s="10"/>
      <c r="F18" s="10"/>
      <c r="G18" s="10"/>
    </row>
    <row r="19" spans="1:7" ht="25.5" customHeight="1">
      <c r="A19" s="26" t="s">
        <v>77</v>
      </c>
      <c r="B19" s="20" t="s">
        <v>63</v>
      </c>
      <c r="C19" s="23" t="s">
        <v>78</v>
      </c>
      <c r="D19" s="24">
        <f>D20</f>
        <v>72500</v>
      </c>
      <c r="E19" s="10"/>
      <c r="F19" s="10"/>
      <c r="G19" s="10"/>
    </row>
    <row r="20" spans="1:7" ht="23.25" customHeight="1">
      <c r="A20" s="26" t="s">
        <v>62</v>
      </c>
      <c r="B20" s="20" t="s">
        <v>63</v>
      </c>
      <c r="C20" s="23" t="s">
        <v>55</v>
      </c>
      <c r="D20" s="24">
        <v>72500</v>
      </c>
      <c r="E20" s="10"/>
      <c r="F20" s="10"/>
      <c r="G20" s="10"/>
    </row>
    <row r="21" spans="1:7" ht="56.25" customHeight="1">
      <c r="A21" s="19" t="s">
        <v>29</v>
      </c>
      <c r="B21" s="20" t="s">
        <v>30</v>
      </c>
      <c r="C21" s="20"/>
      <c r="D21" s="18">
        <f>D22</f>
        <v>470162</v>
      </c>
      <c r="E21" s="10"/>
      <c r="F21" s="10"/>
      <c r="G21" s="10"/>
    </row>
    <row r="22" spans="1:7" ht="37.5" customHeight="1">
      <c r="A22" s="27" t="s">
        <v>31</v>
      </c>
      <c r="B22" s="20" t="s">
        <v>32</v>
      </c>
      <c r="C22" s="20"/>
      <c r="D22" s="28">
        <f>D23+D26</f>
        <v>470162</v>
      </c>
      <c r="E22" s="10"/>
      <c r="F22" s="10"/>
      <c r="G22" s="10"/>
    </row>
    <row r="23" spans="1:7" ht="29.25" customHeight="1">
      <c r="A23" s="27" t="s">
        <v>33</v>
      </c>
      <c r="B23" s="20" t="s">
        <v>34</v>
      </c>
      <c r="C23" s="20"/>
      <c r="D23" s="28">
        <f>D24</f>
        <v>171585</v>
      </c>
      <c r="E23" s="10"/>
      <c r="F23" s="10"/>
      <c r="G23" s="10"/>
    </row>
    <row r="24" spans="1:7" ht="30" customHeight="1">
      <c r="A24" s="27" t="s">
        <v>9</v>
      </c>
      <c r="B24" s="20" t="s">
        <v>79</v>
      </c>
      <c r="C24" s="20" t="s">
        <v>10</v>
      </c>
      <c r="D24" s="28">
        <f>D25</f>
        <v>171585</v>
      </c>
      <c r="E24" s="10"/>
      <c r="F24" s="10"/>
      <c r="G24" s="10"/>
    </row>
    <row r="25" spans="1:7" ht="39.75" customHeight="1">
      <c r="A25" s="22" t="s">
        <v>27</v>
      </c>
      <c r="B25" s="20" t="s">
        <v>79</v>
      </c>
      <c r="C25" s="23" t="s">
        <v>28</v>
      </c>
      <c r="D25" s="28">
        <v>171585</v>
      </c>
      <c r="E25" s="10"/>
      <c r="F25" s="10"/>
      <c r="G25" s="10"/>
    </row>
    <row r="26" spans="1:7" ht="36" customHeight="1">
      <c r="A26" s="29" t="s">
        <v>35</v>
      </c>
      <c r="B26" s="20" t="s">
        <v>36</v>
      </c>
      <c r="C26" s="23"/>
      <c r="D26" s="24">
        <f>D27</f>
        <v>298577</v>
      </c>
      <c r="E26" s="10"/>
      <c r="F26" s="10"/>
      <c r="G26" s="10"/>
    </row>
    <row r="27" spans="1:7" ht="27.75" customHeight="1">
      <c r="A27" s="27" t="s">
        <v>9</v>
      </c>
      <c r="B27" s="20" t="s">
        <v>36</v>
      </c>
      <c r="C27" s="20" t="s">
        <v>10</v>
      </c>
      <c r="D27" s="24">
        <f>D28</f>
        <v>298577</v>
      </c>
      <c r="E27" s="10"/>
      <c r="F27" s="10"/>
      <c r="G27" s="10"/>
    </row>
    <row r="28" spans="1:7" ht="37.5" customHeight="1">
      <c r="A28" s="22" t="s">
        <v>27</v>
      </c>
      <c r="B28" s="20" t="s">
        <v>36</v>
      </c>
      <c r="C28" s="23" t="s">
        <v>28</v>
      </c>
      <c r="D28" s="24">
        <v>298577</v>
      </c>
      <c r="E28" s="10"/>
      <c r="F28" s="10"/>
      <c r="G28" s="10"/>
    </row>
    <row r="29" spans="1:7" ht="35.25" customHeight="1">
      <c r="A29" s="30" t="s">
        <v>50</v>
      </c>
      <c r="B29" s="31" t="s">
        <v>80</v>
      </c>
      <c r="C29" s="23"/>
      <c r="D29" s="32">
        <f>D30</f>
        <v>2992000</v>
      </c>
      <c r="E29" s="10"/>
      <c r="F29" s="10"/>
      <c r="G29" s="10"/>
    </row>
    <row r="30" spans="1:7" ht="39.75" customHeight="1">
      <c r="A30" s="33" t="s">
        <v>51</v>
      </c>
      <c r="B30" s="31" t="s">
        <v>52</v>
      </c>
      <c r="C30" s="23"/>
      <c r="D30" s="24">
        <f>D31</f>
        <v>2992000</v>
      </c>
      <c r="E30" s="10"/>
      <c r="F30" s="10"/>
      <c r="G30" s="10"/>
    </row>
    <row r="31" spans="1:7" ht="47.25" customHeight="1">
      <c r="A31" s="27" t="s">
        <v>53</v>
      </c>
      <c r="B31" s="23" t="s">
        <v>52</v>
      </c>
      <c r="C31" s="23"/>
      <c r="D31" s="24">
        <f>D32</f>
        <v>2992000</v>
      </c>
      <c r="E31" s="10"/>
      <c r="F31" s="10"/>
      <c r="G31" s="10"/>
    </row>
    <row r="32" spans="1:7" ht="22.5" customHeight="1">
      <c r="A32" s="26" t="s">
        <v>77</v>
      </c>
      <c r="B32" s="23" t="s">
        <v>81</v>
      </c>
      <c r="C32" s="23" t="s">
        <v>78</v>
      </c>
      <c r="D32" s="24">
        <f>D33</f>
        <v>2992000</v>
      </c>
      <c r="E32" s="10"/>
      <c r="F32" s="10"/>
      <c r="G32" s="10"/>
    </row>
    <row r="33" spans="1:7" ht="27.75" customHeight="1">
      <c r="A33" s="27" t="s">
        <v>54</v>
      </c>
      <c r="B33" s="23" t="s">
        <v>82</v>
      </c>
      <c r="C33" s="34" t="s">
        <v>55</v>
      </c>
      <c r="D33" s="24">
        <v>2992000</v>
      </c>
      <c r="E33" s="10"/>
      <c r="F33" s="10"/>
      <c r="G33" s="10"/>
    </row>
    <row r="34" spans="1:7" ht="44.25" customHeight="1">
      <c r="A34" s="35" t="s">
        <v>64</v>
      </c>
      <c r="B34" s="34" t="s">
        <v>83</v>
      </c>
      <c r="C34" s="34"/>
      <c r="D34" s="36">
        <f>D35</f>
        <v>5000</v>
      </c>
      <c r="E34" s="11"/>
      <c r="F34" s="11"/>
      <c r="G34" s="11"/>
    </row>
    <row r="35" spans="1:7" ht="56.25" customHeight="1">
      <c r="A35" s="27" t="s">
        <v>65</v>
      </c>
      <c r="B35" s="34" t="s">
        <v>84</v>
      </c>
      <c r="C35" s="34"/>
      <c r="D35" s="37">
        <f>D36</f>
        <v>5000</v>
      </c>
      <c r="E35" s="11"/>
      <c r="F35" s="11"/>
      <c r="G35" s="11"/>
    </row>
    <row r="36" spans="1:7" ht="18" customHeight="1">
      <c r="A36" s="26" t="s">
        <v>77</v>
      </c>
      <c r="B36" s="34" t="s">
        <v>66</v>
      </c>
      <c r="C36" s="34" t="s">
        <v>78</v>
      </c>
      <c r="D36" s="37">
        <f>D37</f>
        <v>5000</v>
      </c>
      <c r="E36" s="11"/>
      <c r="F36" s="11"/>
      <c r="G36" s="11"/>
    </row>
    <row r="37" spans="1:7" ht="21" customHeight="1">
      <c r="A37" s="27" t="s">
        <v>54</v>
      </c>
      <c r="B37" s="34" t="s">
        <v>66</v>
      </c>
      <c r="C37" s="38" t="s">
        <v>55</v>
      </c>
      <c r="D37" s="37">
        <v>5000</v>
      </c>
      <c r="E37" s="11"/>
      <c r="F37" s="11"/>
      <c r="G37" s="11"/>
    </row>
    <row r="38" spans="1:7" ht="56.25" hidden="1" customHeight="1">
      <c r="A38" s="39" t="s">
        <v>37</v>
      </c>
      <c r="B38" s="40"/>
      <c r="C38" s="41"/>
      <c r="D38" s="36">
        <f>D39</f>
        <v>0</v>
      </c>
      <c r="E38" s="11"/>
      <c r="F38" s="11"/>
      <c r="G38" s="11"/>
    </row>
    <row r="39" spans="1:7" ht="27.75" hidden="1" customHeight="1">
      <c r="A39" s="42" t="s">
        <v>38</v>
      </c>
      <c r="B39" s="43" t="s">
        <v>39</v>
      </c>
      <c r="C39" s="44"/>
      <c r="D39" s="37">
        <f>D40</f>
        <v>0</v>
      </c>
      <c r="E39" s="11"/>
      <c r="F39" s="11"/>
      <c r="G39" s="11"/>
    </row>
    <row r="40" spans="1:7" ht="28.5" hidden="1" customHeight="1">
      <c r="A40" s="42" t="s">
        <v>9</v>
      </c>
      <c r="B40" s="43" t="s">
        <v>39</v>
      </c>
      <c r="C40" s="44" t="s">
        <v>10</v>
      </c>
      <c r="D40" s="37">
        <f>D41</f>
        <v>0</v>
      </c>
      <c r="E40" s="11"/>
      <c r="F40" s="11"/>
      <c r="G40" s="11"/>
    </row>
    <row r="41" spans="1:7" ht="38.25" hidden="1" customHeight="1">
      <c r="A41" s="42" t="s">
        <v>27</v>
      </c>
      <c r="B41" s="43" t="s">
        <v>39</v>
      </c>
      <c r="C41" s="44" t="s">
        <v>28</v>
      </c>
      <c r="D41" s="37">
        <v>0</v>
      </c>
      <c r="E41" s="11"/>
      <c r="F41" s="11"/>
      <c r="G41" s="11"/>
    </row>
    <row r="42" spans="1:7" ht="24" customHeight="1">
      <c r="A42" s="19" t="s">
        <v>85</v>
      </c>
      <c r="B42" s="45"/>
      <c r="C42" s="45"/>
      <c r="D42" s="32">
        <f>D43</f>
        <v>1171745</v>
      </c>
      <c r="E42" s="11"/>
      <c r="F42" s="11"/>
      <c r="G42" s="11"/>
    </row>
    <row r="43" spans="1:7" ht="35.25" customHeight="1">
      <c r="A43" s="27" t="s">
        <v>108</v>
      </c>
      <c r="B43" s="20" t="s">
        <v>40</v>
      </c>
      <c r="C43" s="20"/>
      <c r="D43" s="24">
        <f>D44</f>
        <v>1171745</v>
      </c>
      <c r="E43" s="11"/>
      <c r="F43" s="11"/>
      <c r="G43" s="11"/>
    </row>
    <row r="44" spans="1:7" ht="56.25" customHeight="1">
      <c r="A44" s="27" t="s">
        <v>41</v>
      </c>
      <c r="B44" s="20" t="s">
        <v>42</v>
      </c>
      <c r="C44" s="20"/>
      <c r="D44" s="24">
        <f>D45+D49+D52+D55+D58+D48</f>
        <v>1171745</v>
      </c>
      <c r="E44" s="11"/>
      <c r="F44" s="11"/>
      <c r="G44" s="11"/>
    </row>
    <row r="45" spans="1:7" ht="54.75" customHeight="1">
      <c r="A45" s="46" t="s">
        <v>120</v>
      </c>
      <c r="B45" s="20" t="s">
        <v>86</v>
      </c>
      <c r="C45" s="47"/>
      <c r="D45" s="48">
        <f>D46</f>
        <v>457000</v>
      </c>
      <c r="E45" s="11"/>
      <c r="F45" s="11"/>
      <c r="G45" s="11"/>
    </row>
    <row r="46" spans="1:7" ht="27.75" customHeight="1">
      <c r="A46" s="22" t="s">
        <v>9</v>
      </c>
      <c r="B46" s="20" t="s">
        <v>87</v>
      </c>
      <c r="C46" s="23" t="s">
        <v>10</v>
      </c>
      <c r="D46" s="24">
        <f>D47</f>
        <v>457000</v>
      </c>
      <c r="E46" s="11"/>
      <c r="F46" s="11"/>
      <c r="G46" s="11"/>
    </row>
    <row r="47" spans="1:7" ht="33.75" customHeight="1">
      <c r="A47" s="22" t="s">
        <v>27</v>
      </c>
      <c r="B47" s="20" t="s">
        <v>87</v>
      </c>
      <c r="C47" s="23" t="s">
        <v>28</v>
      </c>
      <c r="D47" s="24">
        <v>457000</v>
      </c>
      <c r="E47" s="11"/>
      <c r="F47" s="11"/>
      <c r="G47" s="11"/>
    </row>
    <row r="48" spans="1:7" ht="29.25" customHeight="1">
      <c r="A48" s="27" t="s">
        <v>88</v>
      </c>
      <c r="B48" s="20" t="s">
        <v>89</v>
      </c>
      <c r="C48" s="20"/>
      <c r="D48" s="24">
        <v>344745</v>
      </c>
      <c r="E48" s="11"/>
      <c r="F48" s="11"/>
      <c r="G48" s="11"/>
    </row>
    <row r="49" spans="1:7" ht="24.75" customHeight="1">
      <c r="A49" s="49" t="s">
        <v>44</v>
      </c>
      <c r="B49" s="20" t="s">
        <v>45</v>
      </c>
      <c r="C49" s="20"/>
      <c r="D49" s="48">
        <f>D50</f>
        <v>20000</v>
      </c>
      <c r="E49" s="11"/>
      <c r="F49" s="11"/>
      <c r="G49" s="11"/>
    </row>
    <row r="50" spans="1:7" ht="24" customHeight="1">
      <c r="A50" s="22" t="s">
        <v>9</v>
      </c>
      <c r="B50" s="20" t="s">
        <v>45</v>
      </c>
      <c r="C50" s="20" t="s">
        <v>10</v>
      </c>
      <c r="D50" s="24">
        <f>D51</f>
        <v>20000</v>
      </c>
      <c r="E50" s="11"/>
      <c r="F50" s="11"/>
      <c r="G50" s="11"/>
    </row>
    <row r="51" spans="1:7" ht="33.75" customHeight="1">
      <c r="A51" s="50" t="s">
        <v>27</v>
      </c>
      <c r="B51" s="20" t="s">
        <v>45</v>
      </c>
      <c r="C51" s="20" t="s">
        <v>28</v>
      </c>
      <c r="D51" s="24">
        <v>20000</v>
      </c>
      <c r="E51" s="11"/>
      <c r="F51" s="11"/>
      <c r="G51" s="11"/>
    </row>
    <row r="52" spans="1:7" ht="47.25" customHeight="1">
      <c r="A52" s="49" t="s">
        <v>46</v>
      </c>
      <c r="B52" s="20" t="s">
        <v>47</v>
      </c>
      <c r="C52" s="38"/>
      <c r="D52" s="48">
        <f>D53</f>
        <v>100000</v>
      </c>
      <c r="E52" s="11"/>
      <c r="F52" s="11"/>
      <c r="G52" s="11"/>
    </row>
    <row r="53" spans="1:7" ht="25.5" customHeight="1">
      <c r="A53" s="50" t="s">
        <v>9</v>
      </c>
      <c r="B53" s="20" t="s">
        <v>47</v>
      </c>
      <c r="C53" s="38" t="s">
        <v>10</v>
      </c>
      <c r="D53" s="24">
        <f>D54</f>
        <v>100000</v>
      </c>
      <c r="E53" s="11"/>
      <c r="F53" s="11"/>
      <c r="G53" s="11"/>
    </row>
    <row r="54" spans="1:7" ht="33.75" customHeight="1">
      <c r="A54" s="50" t="s">
        <v>27</v>
      </c>
      <c r="B54" s="20" t="s">
        <v>47</v>
      </c>
      <c r="C54" s="38" t="s">
        <v>28</v>
      </c>
      <c r="D54" s="24">
        <v>100000</v>
      </c>
      <c r="E54" s="11"/>
      <c r="F54" s="11"/>
      <c r="G54" s="11"/>
    </row>
    <row r="55" spans="1:7" ht="65.25" customHeight="1">
      <c r="A55" s="46" t="s">
        <v>48</v>
      </c>
      <c r="B55" s="20" t="s">
        <v>49</v>
      </c>
      <c r="C55" s="38"/>
      <c r="D55" s="48">
        <f>D56</f>
        <v>170000</v>
      </c>
      <c r="E55" s="11"/>
      <c r="F55" s="11"/>
      <c r="G55" s="11"/>
    </row>
    <row r="56" spans="1:7" ht="33.75" customHeight="1">
      <c r="A56" s="50" t="s">
        <v>9</v>
      </c>
      <c r="B56" s="20" t="s">
        <v>49</v>
      </c>
      <c r="C56" s="38" t="s">
        <v>10</v>
      </c>
      <c r="D56" s="24">
        <f>D57</f>
        <v>170000</v>
      </c>
      <c r="E56" s="11"/>
      <c r="F56" s="11"/>
      <c r="G56" s="11"/>
    </row>
    <row r="57" spans="1:7" ht="33.75" customHeight="1">
      <c r="A57" s="50" t="s">
        <v>27</v>
      </c>
      <c r="B57" s="20" t="s">
        <v>49</v>
      </c>
      <c r="C57" s="38" t="s">
        <v>28</v>
      </c>
      <c r="D57" s="24">
        <v>170000</v>
      </c>
      <c r="E57" s="11"/>
      <c r="F57" s="11"/>
      <c r="G57" s="11"/>
    </row>
    <row r="58" spans="1:7" ht="39" customHeight="1">
      <c r="A58" s="51" t="s">
        <v>109</v>
      </c>
      <c r="B58" s="20" t="s">
        <v>110</v>
      </c>
      <c r="C58" s="38"/>
      <c r="D58" s="48">
        <f>D59</f>
        <v>80000</v>
      </c>
      <c r="E58" s="11"/>
      <c r="F58" s="11"/>
      <c r="G58" s="11"/>
    </row>
    <row r="59" spans="1:7" ht="33.75" customHeight="1">
      <c r="A59" s="50" t="s">
        <v>9</v>
      </c>
      <c r="B59" s="20" t="s">
        <v>110</v>
      </c>
      <c r="C59" s="38" t="s">
        <v>10</v>
      </c>
      <c r="D59" s="24">
        <f>D60</f>
        <v>80000</v>
      </c>
      <c r="E59" s="11"/>
      <c r="F59" s="11"/>
      <c r="G59" s="11"/>
    </row>
    <row r="60" spans="1:7" ht="33.75" customHeight="1">
      <c r="A60" s="50" t="s">
        <v>27</v>
      </c>
      <c r="B60" s="20" t="s">
        <v>110</v>
      </c>
      <c r="C60" s="38" t="s">
        <v>28</v>
      </c>
      <c r="D60" s="24">
        <v>80000</v>
      </c>
      <c r="E60" s="11"/>
      <c r="F60" s="11"/>
      <c r="G60" s="11"/>
    </row>
    <row r="61" spans="1:7" ht="56.25" customHeight="1">
      <c r="A61" s="27" t="s">
        <v>111</v>
      </c>
      <c r="B61" s="20" t="s">
        <v>90</v>
      </c>
      <c r="C61" s="38"/>
      <c r="D61" s="32">
        <f>D62+D63+D70+D73+D76+D79</f>
        <v>3312198</v>
      </c>
      <c r="E61" s="11"/>
      <c r="F61" s="11"/>
      <c r="G61" s="11"/>
    </row>
    <row r="62" spans="1:7" ht="39.75" customHeight="1">
      <c r="A62" s="22" t="s">
        <v>8</v>
      </c>
      <c r="B62" s="52" t="s">
        <v>91</v>
      </c>
      <c r="C62" s="20" t="s">
        <v>26</v>
      </c>
      <c r="D62" s="24">
        <v>84000</v>
      </c>
      <c r="E62" s="11"/>
      <c r="F62" s="11"/>
      <c r="G62" s="11"/>
    </row>
    <row r="63" spans="1:7" ht="24" customHeight="1">
      <c r="A63" s="22" t="s">
        <v>92</v>
      </c>
      <c r="B63" s="20" t="s">
        <v>7</v>
      </c>
      <c r="C63" s="20" t="s">
        <v>13</v>
      </c>
      <c r="D63" s="28">
        <f>D64+D66+D68</f>
        <v>2615810</v>
      </c>
      <c r="E63" s="10"/>
      <c r="F63" s="10"/>
      <c r="G63" s="10"/>
    </row>
    <row r="64" spans="1:7" ht="56.25" customHeight="1">
      <c r="A64" s="22" t="s">
        <v>93</v>
      </c>
      <c r="B64" s="20" t="s">
        <v>7</v>
      </c>
      <c r="C64" s="20" t="s">
        <v>21</v>
      </c>
      <c r="D64" s="24">
        <f>D65</f>
        <v>1731410</v>
      </c>
      <c r="E64" s="11"/>
      <c r="F64" s="11"/>
      <c r="G64" s="11"/>
    </row>
    <row r="65" spans="1:7" ht="33.75">
      <c r="A65" s="22" t="s">
        <v>8</v>
      </c>
      <c r="B65" s="20" t="s">
        <v>7</v>
      </c>
      <c r="C65" s="20" t="s">
        <v>26</v>
      </c>
      <c r="D65" s="24">
        <v>1731410</v>
      </c>
      <c r="E65" s="11"/>
      <c r="F65" s="11"/>
      <c r="G65" s="11"/>
    </row>
    <row r="66" spans="1:7" ht="29.25" customHeight="1">
      <c r="A66" s="22" t="s">
        <v>9</v>
      </c>
      <c r="B66" s="20" t="s">
        <v>7</v>
      </c>
      <c r="C66" s="20" t="s">
        <v>10</v>
      </c>
      <c r="D66" s="24">
        <f>D67</f>
        <v>877400</v>
      </c>
      <c r="E66" s="11"/>
      <c r="F66" s="11"/>
      <c r="G66" s="11"/>
    </row>
    <row r="67" spans="1:7" ht="38.25" customHeight="1">
      <c r="A67" s="22" t="s">
        <v>27</v>
      </c>
      <c r="B67" s="20" t="s">
        <v>7</v>
      </c>
      <c r="C67" s="20" t="s">
        <v>28</v>
      </c>
      <c r="D67" s="24">
        <v>877400</v>
      </c>
      <c r="E67" s="11"/>
      <c r="F67" s="11"/>
      <c r="G67" s="11"/>
    </row>
    <row r="68" spans="1:7" ht="27" customHeight="1">
      <c r="A68" s="22" t="s">
        <v>17</v>
      </c>
      <c r="B68" s="20" t="s">
        <v>7</v>
      </c>
      <c r="C68" s="23" t="s">
        <v>94</v>
      </c>
      <c r="D68" s="24">
        <f>D69</f>
        <v>7000</v>
      </c>
      <c r="E68" s="11"/>
      <c r="F68" s="11"/>
      <c r="G68" s="11"/>
    </row>
    <row r="69" spans="1:7" ht="24" customHeight="1">
      <c r="A69" s="22" t="s">
        <v>95</v>
      </c>
      <c r="B69" s="20" t="s">
        <v>7</v>
      </c>
      <c r="C69" s="23" t="s">
        <v>11</v>
      </c>
      <c r="D69" s="24">
        <v>7000</v>
      </c>
      <c r="E69" s="11"/>
      <c r="F69" s="11"/>
      <c r="G69" s="11"/>
    </row>
    <row r="70" spans="1:7" ht="37.5" customHeight="1">
      <c r="A70" s="27" t="s">
        <v>14</v>
      </c>
      <c r="B70" s="20" t="s">
        <v>15</v>
      </c>
      <c r="C70" s="20"/>
      <c r="D70" s="24">
        <f>D71</f>
        <v>10000</v>
      </c>
      <c r="E70" s="11"/>
      <c r="F70" s="11"/>
      <c r="G70" s="11"/>
    </row>
    <row r="71" spans="1:7" ht="27" customHeight="1">
      <c r="A71" s="22" t="s">
        <v>9</v>
      </c>
      <c r="B71" s="20" t="s">
        <v>15</v>
      </c>
      <c r="C71" s="23" t="s">
        <v>10</v>
      </c>
      <c r="D71" s="24">
        <f>D72</f>
        <v>10000</v>
      </c>
      <c r="E71" s="11"/>
      <c r="F71" s="11"/>
      <c r="G71" s="11"/>
    </row>
    <row r="72" spans="1:7" ht="32.25" customHeight="1">
      <c r="A72" s="22" t="s">
        <v>27</v>
      </c>
      <c r="B72" s="20" t="s">
        <v>15</v>
      </c>
      <c r="C72" s="20" t="s">
        <v>28</v>
      </c>
      <c r="D72" s="24">
        <v>10000</v>
      </c>
      <c r="E72" s="11"/>
      <c r="F72" s="11"/>
      <c r="G72" s="11"/>
    </row>
    <row r="73" spans="1:7" ht="27" customHeight="1">
      <c r="A73" s="27" t="s">
        <v>96</v>
      </c>
      <c r="B73" s="20" t="s">
        <v>16</v>
      </c>
      <c r="C73" s="20"/>
      <c r="D73" s="28">
        <f>D74</f>
        <v>9000</v>
      </c>
      <c r="E73" s="11"/>
      <c r="F73" s="11"/>
      <c r="G73" s="11"/>
    </row>
    <row r="74" spans="1:7" ht="21" customHeight="1">
      <c r="A74" s="27" t="s">
        <v>17</v>
      </c>
      <c r="B74" s="20" t="s">
        <v>16</v>
      </c>
      <c r="C74" s="20" t="s">
        <v>94</v>
      </c>
      <c r="D74" s="28">
        <f>D75</f>
        <v>9000</v>
      </c>
      <c r="E74" s="11"/>
      <c r="F74" s="11"/>
      <c r="G74" s="11"/>
    </row>
    <row r="75" spans="1:7" ht="21" customHeight="1">
      <c r="A75" s="27" t="s">
        <v>97</v>
      </c>
      <c r="B75" s="20" t="s">
        <v>98</v>
      </c>
      <c r="C75" s="20" t="s">
        <v>18</v>
      </c>
      <c r="D75" s="28">
        <v>9000</v>
      </c>
      <c r="E75" s="11"/>
      <c r="F75" s="11"/>
      <c r="G75" s="11"/>
    </row>
    <row r="76" spans="1:7" ht="46.5" customHeight="1">
      <c r="A76" s="22" t="s">
        <v>99</v>
      </c>
      <c r="B76" s="20" t="s">
        <v>12</v>
      </c>
      <c r="C76" s="23"/>
      <c r="D76" s="24">
        <f>D77</f>
        <v>521388</v>
      </c>
      <c r="E76" s="11"/>
      <c r="F76" s="11"/>
      <c r="G76" s="11"/>
    </row>
    <row r="77" spans="1:7" ht="56.25" customHeight="1">
      <c r="A77" s="22" t="s">
        <v>93</v>
      </c>
      <c r="B77" s="20" t="s">
        <v>12</v>
      </c>
      <c r="C77" s="23" t="s">
        <v>21</v>
      </c>
      <c r="D77" s="24">
        <f>D78</f>
        <v>521388</v>
      </c>
      <c r="E77" s="11"/>
      <c r="F77" s="11"/>
      <c r="G77" s="11"/>
    </row>
    <row r="78" spans="1:7" ht="38.25" customHeight="1">
      <c r="A78" s="22" t="s">
        <v>8</v>
      </c>
      <c r="B78" s="20" t="s">
        <v>12</v>
      </c>
      <c r="C78" s="23" t="s">
        <v>26</v>
      </c>
      <c r="D78" s="24">
        <v>521388</v>
      </c>
      <c r="E78" s="11"/>
      <c r="F78" s="11"/>
      <c r="G78" s="11"/>
    </row>
    <row r="79" spans="1:7" ht="76.5" customHeight="1">
      <c r="A79" s="46" t="s">
        <v>20</v>
      </c>
      <c r="B79" s="23" t="s">
        <v>19</v>
      </c>
      <c r="C79" s="23"/>
      <c r="D79" s="28">
        <f>D80+D82</f>
        <v>72000</v>
      </c>
      <c r="E79" s="10"/>
      <c r="F79" s="10"/>
      <c r="G79" s="10"/>
    </row>
    <row r="80" spans="1:7" ht="25.5" customHeight="1">
      <c r="A80" s="22" t="s">
        <v>9</v>
      </c>
      <c r="B80" s="23" t="s">
        <v>19</v>
      </c>
      <c r="C80" s="23" t="s">
        <v>10</v>
      </c>
      <c r="D80" s="28">
        <f>D81</f>
        <v>70000</v>
      </c>
      <c r="E80" s="10"/>
      <c r="F80" s="10"/>
      <c r="G80" s="10"/>
    </row>
    <row r="81" spans="1:7" ht="35.25" customHeight="1">
      <c r="A81" s="22" t="s">
        <v>27</v>
      </c>
      <c r="B81" s="23" t="s">
        <v>19</v>
      </c>
      <c r="C81" s="23" t="s">
        <v>28</v>
      </c>
      <c r="D81" s="24">
        <v>70000</v>
      </c>
      <c r="E81" s="11"/>
      <c r="F81" s="11"/>
      <c r="G81" s="11"/>
    </row>
    <row r="82" spans="1:7" ht="21.75" customHeight="1">
      <c r="A82" s="22" t="s">
        <v>17</v>
      </c>
      <c r="B82" s="20" t="s">
        <v>19</v>
      </c>
      <c r="C82" s="23" t="s">
        <v>94</v>
      </c>
      <c r="D82" s="24">
        <f>D83</f>
        <v>2000</v>
      </c>
      <c r="E82" s="11"/>
      <c r="F82" s="11"/>
      <c r="G82" s="11"/>
    </row>
    <row r="83" spans="1:7" ht="23.25" customHeight="1">
      <c r="A83" s="22" t="s">
        <v>95</v>
      </c>
      <c r="B83" s="20" t="s">
        <v>19</v>
      </c>
      <c r="C83" s="23" t="s">
        <v>11</v>
      </c>
      <c r="D83" s="24">
        <v>2000</v>
      </c>
      <c r="E83" s="11"/>
      <c r="F83" s="11"/>
      <c r="G83" s="11"/>
    </row>
    <row r="84" spans="1:7" ht="26.25" customHeight="1">
      <c r="A84" s="19" t="s">
        <v>100</v>
      </c>
      <c r="B84" s="52" t="s">
        <v>101</v>
      </c>
      <c r="C84" s="17"/>
      <c r="D84" s="32">
        <f>D85</f>
        <v>0</v>
      </c>
      <c r="E84" s="11"/>
      <c r="F84" s="11"/>
      <c r="G84" s="11"/>
    </row>
    <row r="85" spans="1:7" ht="40.5" customHeight="1">
      <c r="A85" s="27" t="s">
        <v>102</v>
      </c>
      <c r="B85" s="52" t="s">
        <v>101</v>
      </c>
      <c r="C85" s="17"/>
      <c r="D85" s="24">
        <f>D86</f>
        <v>0</v>
      </c>
      <c r="E85" s="11"/>
      <c r="F85" s="11"/>
      <c r="G85" s="11"/>
    </row>
    <row r="86" spans="1:7" ht="22.5" customHeight="1">
      <c r="A86" s="22" t="s">
        <v>103</v>
      </c>
      <c r="B86" s="52" t="s">
        <v>101</v>
      </c>
      <c r="C86" s="53" t="s">
        <v>94</v>
      </c>
      <c r="D86" s="24">
        <v>0</v>
      </c>
      <c r="E86" s="11"/>
      <c r="F86" s="11"/>
      <c r="G86" s="11"/>
    </row>
    <row r="87" spans="1:7" ht="36.75" customHeight="1">
      <c r="A87" s="19" t="s">
        <v>22</v>
      </c>
      <c r="B87" s="20" t="s">
        <v>23</v>
      </c>
      <c r="C87" s="20"/>
      <c r="D87" s="32">
        <f>D88</f>
        <v>94800</v>
      </c>
      <c r="E87" s="11"/>
      <c r="F87" s="11"/>
      <c r="G87" s="11"/>
    </row>
    <row r="88" spans="1:7" ht="38.25" customHeight="1">
      <c r="A88" s="22" t="s">
        <v>104</v>
      </c>
      <c r="B88" s="20" t="s">
        <v>24</v>
      </c>
      <c r="C88" s="20"/>
      <c r="D88" s="24">
        <f>D89+D91</f>
        <v>94800</v>
      </c>
      <c r="E88" s="11"/>
      <c r="F88" s="11"/>
      <c r="G88" s="11"/>
    </row>
    <row r="89" spans="1:7" ht="56.25" customHeight="1">
      <c r="A89" s="27" t="s">
        <v>25</v>
      </c>
      <c r="B89" s="20" t="s">
        <v>24</v>
      </c>
      <c r="C89" s="20" t="s">
        <v>21</v>
      </c>
      <c r="D89" s="24">
        <f>D90</f>
        <v>72714</v>
      </c>
      <c r="E89" s="11"/>
      <c r="F89" s="11"/>
      <c r="G89" s="11"/>
    </row>
    <row r="90" spans="1:7" ht="40.5" customHeight="1">
      <c r="A90" s="22" t="s">
        <v>8</v>
      </c>
      <c r="B90" s="20" t="s">
        <v>24</v>
      </c>
      <c r="C90" s="20" t="s">
        <v>26</v>
      </c>
      <c r="D90" s="24">
        <v>72714</v>
      </c>
      <c r="E90" s="11"/>
      <c r="F90" s="11"/>
      <c r="G90" s="11"/>
    </row>
    <row r="91" spans="1:7" ht="40.5" customHeight="1">
      <c r="A91" s="22" t="s">
        <v>9</v>
      </c>
      <c r="B91" s="20" t="s">
        <v>24</v>
      </c>
      <c r="C91" s="23" t="s">
        <v>10</v>
      </c>
      <c r="D91" s="24">
        <v>22086</v>
      </c>
      <c r="E91" s="11"/>
      <c r="F91" s="11"/>
      <c r="G91" s="11"/>
    </row>
    <row r="92" spans="1:7" ht="40.5" customHeight="1">
      <c r="A92" s="22" t="s">
        <v>27</v>
      </c>
      <c r="B92" s="20" t="s">
        <v>24</v>
      </c>
      <c r="C92" s="23" t="s">
        <v>28</v>
      </c>
      <c r="D92" s="24">
        <v>22086</v>
      </c>
      <c r="E92" s="11"/>
      <c r="F92" s="11"/>
      <c r="G92" s="11"/>
    </row>
    <row r="93" spans="1:7" ht="56.25" customHeight="1">
      <c r="A93" s="12" t="s">
        <v>105</v>
      </c>
      <c r="B93" s="13"/>
      <c r="C93" s="13"/>
      <c r="D93" s="9">
        <f>D14+D21+D29+D34+D38+D42+D61+D84+D87</f>
        <v>8240565</v>
      </c>
    </row>
  </sheetData>
  <mergeCells count="10">
    <mergeCell ref="A10:A11"/>
    <mergeCell ref="B10:B11"/>
    <mergeCell ref="C10:C11"/>
    <mergeCell ref="D10:D11"/>
    <mergeCell ref="A1:D1"/>
    <mergeCell ref="A2:D2"/>
    <mergeCell ref="A3:D3"/>
    <mergeCell ref="A4:D4"/>
    <mergeCell ref="A5:D5"/>
    <mergeCell ref="A6:D8"/>
  </mergeCells>
  <pageMargins left="0.70866141732283472" right="0.70866141732283472" top="0" bottom="0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94"/>
  <sheetViews>
    <sheetView zoomScale="130" zoomScaleNormal="130" workbookViewId="0">
      <selection activeCell="C13" sqref="C13"/>
    </sheetView>
  </sheetViews>
  <sheetFormatPr defaultColWidth="30.5703125" defaultRowHeight="56.25" customHeight="1"/>
  <cols>
    <col min="1" max="1" width="30.5703125" style="1"/>
    <col min="2" max="2" width="17.7109375" style="1" customWidth="1"/>
    <col min="3" max="3" width="8.5703125" style="1" customWidth="1"/>
    <col min="4" max="4" width="17.42578125" style="14" customWidth="1"/>
    <col min="5" max="254" width="30.5703125" style="1"/>
  </cols>
  <sheetData>
    <row r="1" spans="1:7" ht="15">
      <c r="A1" s="57" t="s">
        <v>122</v>
      </c>
      <c r="B1" s="57"/>
      <c r="C1" s="57"/>
      <c r="D1" s="57"/>
    </row>
    <row r="2" spans="1:7" ht="15">
      <c r="A2" s="58" t="s">
        <v>67</v>
      </c>
      <c r="B2" s="58"/>
      <c r="C2" s="58"/>
      <c r="D2" s="58"/>
    </row>
    <row r="3" spans="1:7" ht="15">
      <c r="A3" s="57" t="s">
        <v>0</v>
      </c>
      <c r="B3" s="57"/>
      <c r="C3" s="57"/>
      <c r="D3" s="57"/>
    </row>
    <row r="4" spans="1:7" ht="15">
      <c r="A4" s="57" t="s">
        <v>68</v>
      </c>
      <c r="B4" s="57"/>
      <c r="C4" s="57"/>
      <c r="D4" s="57"/>
    </row>
    <row r="5" spans="1:7" ht="15">
      <c r="A5" s="57"/>
      <c r="B5" s="57"/>
      <c r="C5" s="57"/>
      <c r="D5" s="57"/>
    </row>
    <row r="6" spans="1:7" ht="15" customHeight="1">
      <c r="A6" s="59" t="s">
        <v>118</v>
      </c>
      <c r="B6" s="59"/>
      <c r="C6" s="59"/>
      <c r="D6" s="59"/>
    </row>
    <row r="7" spans="1:7" ht="15">
      <c r="A7" s="59"/>
      <c r="B7" s="59"/>
      <c r="C7" s="59"/>
      <c r="D7" s="59"/>
    </row>
    <row r="8" spans="1:7" ht="15">
      <c r="A8" s="59"/>
      <c r="B8" s="59"/>
      <c r="C8" s="59"/>
      <c r="D8" s="59"/>
    </row>
    <row r="9" spans="1:7" ht="15">
      <c r="A9" s="2"/>
      <c r="B9" s="3"/>
      <c r="C9" s="3"/>
      <c r="D9" s="4" t="s">
        <v>69</v>
      </c>
    </row>
    <row r="10" spans="1:7" ht="15" customHeight="1">
      <c r="A10" s="54" t="s">
        <v>1</v>
      </c>
      <c r="B10" s="55" t="s">
        <v>2</v>
      </c>
      <c r="C10" s="55" t="s">
        <v>3</v>
      </c>
      <c r="D10" s="56" t="s">
        <v>117</v>
      </c>
      <c r="E10" s="5"/>
      <c r="F10" s="5"/>
      <c r="G10" s="5"/>
    </row>
    <row r="11" spans="1:7" ht="22.5" customHeight="1">
      <c r="A11" s="54"/>
      <c r="B11" s="55"/>
      <c r="C11" s="55"/>
      <c r="D11" s="56"/>
      <c r="E11" s="6"/>
      <c r="F11" s="6"/>
      <c r="G11" s="6"/>
    </row>
    <row r="12" spans="1:7" ht="15">
      <c r="A12" s="7" t="s">
        <v>4</v>
      </c>
      <c r="B12" s="7" t="s">
        <v>5</v>
      </c>
      <c r="C12" s="7" t="s">
        <v>70</v>
      </c>
      <c r="D12" s="8" t="s">
        <v>6</v>
      </c>
      <c r="E12" s="6"/>
      <c r="F12" s="6"/>
      <c r="G12" s="6"/>
    </row>
    <row r="13" spans="1:7" ht="31.5">
      <c r="A13" s="15" t="s">
        <v>106</v>
      </c>
      <c r="B13" s="16"/>
      <c r="C13" s="17"/>
      <c r="D13" s="18">
        <f>D94</f>
        <v>8036920</v>
      </c>
      <c r="E13" s="10"/>
      <c r="F13" s="10"/>
      <c r="G13" s="10"/>
    </row>
    <row r="14" spans="1:7" ht="42">
      <c r="A14" s="19" t="s">
        <v>107</v>
      </c>
      <c r="B14" s="20" t="s">
        <v>56</v>
      </c>
      <c r="C14" s="20"/>
      <c r="D14" s="21">
        <f>D15+D18</f>
        <v>194660</v>
      </c>
      <c r="E14" s="10"/>
      <c r="F14" s="10"/>
      <c r="G14" s="10"/>
    </row>
    <row r="15" spans="1:7" ht="22.5">
      <c r="A15" s="22" t="s">
        <v>71</v>
      </c>
      <c r="B15" s="20" t="s">
        <v>72</v>
      </c>
      <c r="C15" s="23" t="s">
        <v>73</v>
      </c>
      <c r="D15" s="24">
        <f>D16+D17</f>
        <v>122160</v>
      </c>
      <c r="E15" s="10"/>
      <c r="F15" s="10"/>
      <c r="G15" s="10"/>
    </row>
    <row r="16" spans="1:7" ht="22.5">
      <c r="A16" s="22" t="s">
        <v>74</v>
      </c>
      <c r="B16" s="20" t="s">
        <v>59</v>
      </c>
      <c r="C16" s="23" t="s">
        <v>60</v>
      </c>
      <c r="D16" s="24">
        <v>30000</v>
      </c>
      <c r="E16" s="10"/>
      <c r="F16" s="10"/>
      <c r="G16" s="10"/>
    </row>
    <row r="17" spans="1:7" ht="36.75">
      <c r="A17" s="25" t="s">
        <v>57</v>
      </c>
      <c r="B17" s="20" t="s">
        <v>75</v>
      </c>
      <c r="C17" s="23" t="s">
        <v>58</v>
      </c>
      <c r="D17" s="24">
        <v>92160</v>
      </c>
      <c r="E17" s="10"/>
      <c r="F17" s="10"/>
      <c r="G17" s="10"/>
    </row>
    <row r="18" spans="1:7" ht="123.75">
      <c r="A18" s="26" t="s">
        <v>76</v>
      </c>
      <c r="B18" s="20" t="s">
        <v>61</v>
      </c>
      <c r="C18" s="23"/>
      <c r="D18" s="24">
        <f>D19</f>
        <v>72500</v>
      </c>
      <c r="E18" s="10"/>
      <c r="F18" s="10"/>
      <c r="G18" s="10"/>
    </row>
    <row r="19" spans="1:7" ht="15">
      <c r="A19" s="26" t="s">
        <v>77</v>
      </c>
      <c r="B19" s="20" t="s">
        <v>63</v>
      </c>
      <c r="C19" s="23" t="s">
        <v>78</v>
      </c>
      <c r="D19" s="24">
        <f>D20</f>
        <v>72500</v>
      </c>
      <c r="E19" s="10"/>
      <c r="F19" s="10"/>
      <c r="G19" s="10"/>
    </row>
    <row r="20" spans="1:7" ht="22.5">
      <c r="A20" s="26" t="s">
        <v>62</v>
      </c>
      <c r="B20" s="20" t="s">
        <v>63</v>
      </c>
      <c r="C20" s="23" t="s">
        <v>55</v>
      </c>
      <c r="D20" s="24">
        <v>72500</v>
      </c>
      <c r="E20" s="10"/>
      <c r="F20" s="10"/>
      <c r="G20" s="10"/>
    </row>
    <row r="21" spans="1:7" ht="42">
      <c r="A21" s="19" t="s">
        <v>29</v>
      </c>
      <c r="B21" s="20" t="s">
        <v>30</v>
      </c>
      <c r="C21" s="20"/>
      <c r="D21" s="18">
        <f>D22</f>
        <v>470162</v>
      </c>
      <c r="E21" s="10"/>
      <c r="F21" s="10"/>
      <c r="G21" s="10"/>
    </row>
    <row r="22" spans="1:7" ht="33.75">
      <c r="A22" s="27" t="s">
        <v>31</v>
      </c>
      <c r="B22" s="20" t="s">
        <v>32</v>
      </c>
      <c r="C22" s="20"/>
      <c r="D22" s="28">
        <f>D23+D26</f>
        <v>470162</v>
      </c>
      <c r="E22" s="10"/>
      <c r="F22" s="10"/>
      <c r="G22" s="10"/>
    </row>
    <row r="23" spans="1:7" ht="22.5">
      <c r="A23" s="27" t="s">
        <v>33</v>
      </c>
      <c r="B23" s="20" t="s">
        <v>34</v>
      </c>
      <c r="C23" s="20"/>
      <c r="D23" s="28">
        <f>D24</f>
        <v>171585</v>
      </c>
      <c r="E23" s="10"/>
      <c r="F23" s="10"/>
      <c r="G23" s="10"/>
    </row>
    <row r="24" spans="1:7" ht="22.5">
      <c r="A24" s="27" t="s">
        <v>9</v>
      </c>
      <c r="B24" s="20" t="s">
        <v>79</v>
      </c>
      <c r="C24" s="20" t="s">
        <v>10</v>
      </c>
      <c r="D24" s="28">
        <f>D25</f>
        <v>171585</v>
      </c>
      <c r="E24" s="10"/>
      <c r="F24" s="10"/>
      <c r="G24" s="10"/>
    </row>
    <row r="25" spans="1:7" ht="33.75">
      <c r="A25" s="22" t="s">
        <v>27</v>
      </c>
      <c r="B25" s="20" t="s">
        <v>79</v>
      </c>
      <c r="C25" s="23" t="s">
        <v>28</v>
      </c>
      <c r="D25" s="28">
        <v>171585</v>
      </c>
      <c r="E25" s="10"/>
      <c r="F25" s="10"/>
      <c r="G25" s="10"/>
    </row>
    <row r="26" spans="1:7" ht="36">
      <c r="A26" s="29" t="s">
        <v>35</v>
      </c>
      <c r="B26" s="20" t="s">
        <v>36</v>
      </c>
      <c r="C26" s="23"/>
      <c r="D26" s="24">
        <f>D27</f>
        <v>298577</v>
      </c>
      <c r="E26" s="10"/>
      <c r="F26" s="10"/>
      <c r="G26" s="10"/>
    </row>
    <row r="27" spans="1:7" ht="22.5">
      <c r="A27" s="27" t="s">
        <v>9</v>
      </c>
      <c r="B27" s="20" t="s">
        <v>36</v>
      </c>
      <c r="C27" s="20" t="s">
        <v>10</v>
      </c>
      <c r="D27" s="24">
        <f>D28</f>
        <v>298577</v>
      </c>
      <c r="E27" s="10"/>
      <c r="F27" s="10"/>
      <c r="G27" s="10"/>
    </row>
    <row r="28" spans="1:7" ht="33.75">
      <c r="A28" s="22" t="s">
        <v>27</v>
      </c>
      <c r="B28" s="20" t="s">
        <v>36</v>
      </c>
      <c r="C28" s="23" t="s">
        <v>28</v>
      </c>
      <c r="D28" s="24">
        <v>298577</v>
      </c>
      <c r="E28" s="10"/>
      <c r="F28" s="10"/>
      <c r="G28" s="10"/>
    </row>
    <row r="29" spans="1:7" ht="21">
      <c r="A29" s="30" t="s">
        <v>50</v>
      </c>
      <c r="B29" s="31" t="s">
        <v>80</v>
      </c>
      <c r="C29" s="23"/>
      <c r="D29" s="32">
        <f>D30</f>
        <v>2992000</v>
      </c>
      <c r="E29" s="10"/>
      <c r="F29" s="10"/>
      <c r="G29" s="10"/>
    </row>
    <row r="30" spans="1:7" ht="33.75">
      <c r="A30" s="33" t="s">
        <v>51</v>
      </c>
      <c r="B30" s="31" t="s">
        <v>52</v>
      </c>
      <c r="C30" s="23"/>
      <c r="D30" s="24">
        <f>D31</f>
        <v>2992000</v>
      </c>
      <c r="E30" s="10"/>
      <c r="F30" s="10"/>
      <c r="G30" s="10"/>
    </row>
    <row r="31" spans="1:7" ht="45">
      <c r="A31" s="27" t="s">
        <v>53</v>
      </c>
      <c r="B31" s="23" t="s">
        <v>52</v>
      </c>
      <c r="C31" s="23"/>
      <c r="D31" s="24">
        <f>D32</f>
        <v>2992000</v>
      </c>
      <c r="E31" s="10"/>
      <c r="F31" s="10"/>
      <c r="G31" s="10"/>
    </row>
    <row r="32" spans="1:7" ht="15">
      <c r="A32" s="26" t="s">
        <v>77</v>
      </c>
      <c r="B32" s="23" t="s">
        <v>81</v>
      </c>
      <c r="C32" s="23" t="s">
        <v>78</v>
      </c>
      <c r="D32" s="24">
        <f>D33</f>
        <v>2992000</v>
      </c>
      <c r="E32" s="10"/>
      <c r="F32" s="10"/>
      <c r="G32" s="10"/>
    </row>
    <row r="33" spans="1:7" ht="22.5">
      <c r="A33" s="27" t="s">
        <v>54</v>
      </c>
      <c r="B33" s="23" t="s">
        <v>82</v>
      </c>
      <c r="C33" s="34" t="s">
        <v>55</v>
      </c>
      <c r="D33" s="24">
        <v>2992000</v>
      </c>
      <c r="E33" s="10"/>
      <c r="F33" s="10"/>
      <c r="G33" s="10"/>
    </row>
    <row r="34" spans="1:7" ht="31.5">
      <c r="A34" s="35" t="s">
        <v>64</v>
      </c>
      <c r="B34" s="34" t="s">
        <v>83</v>
      </c>
      <c r="C34" s="34"/>
      <c r="D34" s="36">
        <f>D35</f>
        <v>5000</v>
      </c>
      <c r="E34" s="11"/>
      <c r="F34" s="11"/>
      <c r="G34" s="11"/>
    </row>
    <row r="35" spans="1:7" ht="78.75">
      <c r="A35" s="27" t="s">
        <v>65</v>
      </c>
      <c r="B35" s="34" t="s">
        <v>84</v>
      </c>
      <c r="C35" s="34"/>
      <c r="D35" s="37">
        <f>D36</f>
        <v>5000</v>
      </c>
      <c r="E35" s="11"/>
      <c r="F35" s="11"/>
      <c r="G35" s="11"/>
    </row>
    <row r="36" spans="1:7" ht="15">
      <c r="A36" s="26" t="s">
        <v>77</v>
      </c>
      <c r="B36" s="34" t="s">
        <v>66</v>
      </c>
      <c r="C36" s="34" t="s">
        <v>78</v>
      </c>
      <c r="D36" s="37">
        <f>D37</f>
        <v>5000</v>
      </c>
      <c r="E36" s="11"/>
      <c r="F36" s="11"/>
      <c r="G36" s="11"/>
    </row>
    <row r="37" spans="1:7" ht="22.5">
      <c r="A37" s="27" t="s">
        <v>54</v>
      </c>
      <c r="B37" s="34" t="s">
        <v>66</v>
      </c>
      <c r="C37" s="38" t="s">
        <v>55</v>
      </c>
      <c r="D37" s="37">
        <v>5000</v>
      </c>
      <c r="E37" s="11"/>
      <c r="F37" s="11"/>
      <c r="G37" s="11"/>
    </row>
    <row r="38" spans="1:7" ht="52.5" hidden="1">
      <c r="A38" s="39" t="s">
        <v>37</v>
      </c>
      <c r="B38" s="40"/>
      <c r="C38" s="41"/>
      <c r="D38" s="36">
        <f>D39</f>
        <v>0</v>
      </c>
      <c r="E38" s="11"/>
      <c r="F38" s="11"/>
      <c r="G38" s="11"/>
    </row>
    <row r="39" spans="1:7" ht="23.25" hidden="1">
      <c r="A39" s="42" t="s">
        <v>38</v>
      </c>
      <c r="B39" s="43" t="s">
        <v>39</v>
      </c>
      <c r="C39" s="44"/>
      <c r="D39" s="37">
        <f>D40</f>
        <v>0</v>
      </c>
      <c r="E39" s="11"/>
      <c r="F39" s="11"/>
      <c r="G39" s="11"/>
    </row>
    <row r="40" spans="1:7" ht="23.25" hidden="1">
      <c r="A40" s="42" t="s">
        <v>9</v>
      </c>
      <c r="B40" s="43" t="s">
        <v>39</v>
      </c>
      <c r="C40" s="44" t="s">
        <v>10</v>
      </c>
      <c r="D40" s="37">
        <f>D41</f>
        <v>0</v>
      </c>
      <c r="E40" s="11"/>
      <c r="F40" s="11"/>
      <c r="G40" s="11"/>
    </row>
    <row r="41" spans="1:7" ht="34.5" hidden="1">
      <c r="A41" s="42" t="s">
        <v>27</v>
      </c>
      <c r="B41" s="43" t="s">
        <v>39</v>
      </c>
      <c r="C41" s="44" t="s">
        <v>28</v>
      </c>
      <c r="D41" s="37">
        <v>0</v>
      </c>
      <c r="E41" s="11"/>
      <c r="F41" s="11"/>
      <c r="G41" s="11"/>
    </row>
    <row r="42" spans="1:7" ht="15">
      <c r="A42" s="19" t="s">
        <v>85</v>
      </c>
      <c r="B42" s="45"/>
      <c r="C42" s="45"/>
      <c r="D42" s="32">
        <f>D43</f>
        <v>1012845</v>
      </c>
      <c r="E42" s="11"/>
      <c r="F42" s="11"/>
      <c r="G42" s="11"/>
    </row>
    <row r="43" spans="1:7" ht="33.75">
      <c r="A43" s="27" t="s">
        <v>108</v>
      </c>
      <c r="B43" s="20" t="s">
        <v>40</v>
      </c>
      <c r="C43" s="20"/>
      <c r="D43" s="24">
        <f>D44</f>
        <v>1012845</v>
      </c>
      <c r="E43" s="11"/>
      <c r="F43" s="11"/>
      <c r="G43" s="11"/>
    </row>
    <row r="44" spans="1:7" ht="45">
      <c r="A44" s="27" t="s">
        <v>41</v>
      </c>
      <c r="B44" s="20" t="s">
        <v>42</v>
      </c>
      <c r="C44" s="20"/>
      <c r="D44" s="24">
        <f>D45+D49+D52+D55+D58+D48</f>
        <v>1012845</v>
      </c>
      <c r="E44" s="11"/>
      <c r="F44" s="11"/>
      <c r="G44" s="11"/>
    </row>
    <row r="45" spans="1:7" ht="45">
      <c r="A45" s="46" t="s">
        <v>43</v>
      </c>
      <c r="B45" s="20" t="s">
        <v>86</v>
      </c>
      <c r="C45" s="47"/>
      <c r="D45" s="48">
        <f>D46</f>
        <v>390000</v>
      </c>
      <c r="E45" s="11"/>
      <c r="F45" s="11"/>
      <c r="G45" s="11"/>
    </row>
    <row r="46" spans="1:7" ht="22.5">
      <c r="A46" s="22" t="s">
        <v>9</v>
      </c>
      <c r="B46" s="20" t="s">
        <v>87</v>
      </c>
      <c r="C46" s="23" t="s">
        <v>10</v>
      </c>
      <c r="D46" s="24">
        <f>D47</f>
        <v>390000</v>
      </c>
      <c r="E46" s="11"/>
      <c r="F46" s="11"/>
      <c r="G46" s="11"/>
    </row>
    <row r="47" spans="1:7" ht="33.75">
      <c r="A47" s="22" t="s">
        <v>27</v>
      </c>
      <c r="B47" s="20" t="s">
        <v>87</v>
      </c>
      <c r="C47" s="23" t="s">
        <v>28</v>
      </c>
      <c r="D47" s="24">
        <v>390000</v>
      </c>
      <c r="E47" s="11"/>
      <c r="F47" s="11"/>
      <c r="G47" s="11"/>
    </row>
    <row r="48" spans="1:7" ht="22.5">
      <c r="A48" s="27" t="s">
        <v>88</v>
      </c>
      <c r="B48" s="20" t="s">
        <v>89</v>
      </c>
      <c r="C48" s="20"/>
      <c r="D48" s="24">
        <v>332845</v>
      </c>
      <c r="E48" s="11"/>
      <c r="F48" s="11"/>
      <c r="G48" s="11"/>
    </row>
    <row r="49" spans="1:7" ht="23.25">
      <c r="A49" s="49" t="s">
        <v>44</v>
      </c>
      <c r="B49" s="20" t="s">
        <v>45</v>
      </c>
      <c r="C49" s="20"/>
      <c r="D49" s="48">
        <f>D50</f>
        <v>10000</v>
      </c>
      <c r="E49" s="11"/>
      <c r="F49" s="11"/>
      <c r="G49" s="11"/>
    </row>
    <row r="50" spans="1:7" ht="22.5">
      <c r="A50" s="22" t="s">
        <v>9</v>
      </c>
      <c r="B50" s="20" t="s">
        <v>45</v>
      </c>
      <c r="C50" s="20" t="s">
        <v>10</v>
      </c>
      <c r="D50" s="24">
        <f>D51</f>
        <v>10000</v>
      </c>
      <c r="E50" s="11"/>
      <c r="F50" s="11"/>
      <c r="G50" s="11"/>
    </row>
    <row r="51" spans="1:7" ht="34.5">
      <c r="A51" s="50" t="s">
        <v>27</v>
      </c>
      <c r="B51" s="20" t="s">
        <v>45</v>
      </c>
      <c r="C51" s="20" t="s">
        <v>28</v>
      </c>
      <c r="D51" s="24">
        <v>10000</v>
      </c>
      <c r="E51" s="11"/>
      <c r="F51" s="11"/>
      <c r="G51" s="11"/>
    </row>
    <row r="52" spans="1:7" ht="45.75">
      <c r="A52" s="49" t="s">
        <v>46</v>
      </c>
      <c r="B52" s="20" t="s">
        <v>47</v>
      </c>
      <c r="C52" s="38"/>
      <c r="D52" s="48">
        <f>D53</f>
        <v>30000</v>
      </c>
      <c r="E52" s="11"/>
      <c r="F52" s="11"/>
      <c r="G52" s="11"/>
    </row>
    <row r="53" spans="1:7" ht="23.25">
      <c r="A53" s="50" t="s">
        <v>9</v>
      </c>
      <c r="B53" s="20" t="s">
        <v>47</v>
      </c>
      <c r="C53" s="38" t="s">
        <v>10</v>
      </c>
      <c r="D53" s="24">
        <f>D54</f>
        <v>30000</v>
      </c>
      <c r="E53" s="11"/>
      <c r="F53" s="11"/>
      <c r="G53" s="11"/>
    </row>
    <row r="54" spans="1:7" ht="34.5">
      <c r="A54" s="50" t="s">
        <v>27</v>
      </c>
      <c r="B54" s="20" t="s">
        <v>47</v>
      </c>
      <c r="C54" s="38" t="s">
        <v>28</v>
      </c>
      <c r="D54" s="24">
        <v>30000</v>
      </c>
      <c r="E54" s="11"/>
      <c r="F54" s="11"/>
      <c r="G54" s="11"/>
    </row>
    <row r="55" spans="1:7" ht="67.5">
      <c r="A55" s="46" t="s">
        <v>48</v>
      </c>
      <c r="B55" s="20" t="s">
        <v>49</v>
      </c>
      <c r="C55" s="38"/>
      <c r="D55" s="48">
        <f>D56</f>
        <v>170000</v>
      </c>
      <c r="E55" s="11"/>
      <c r="F55" s="11"/>
      <c r="G55" s="11"/>
    </row>
    <row r="56" spans="1:7" ht="23.25">
      <c r="A56" s="50" t="s">
        <v>9</v>
      </c>
      <c r="B56" s="20" t="s">
        <v>49</v>
      </c>
      <c r="C56" s="38" t="s">
        <v>10</v>
      </c>
      <c r="D56" s="24">
        <f>D57</f>
        <v>170000</v>
      </c>
      <c r="E56" s="11"/>
      <c r="F56" s="11"/>
      <c r="G56" s="11"/>
    </row>
    <row r="57" spans="1:7" ht="34.5">
      <c r="A57" s="50" t="s">
        <v>27</v>
      </c>
      <c r="B57" s="20" t="s">
        <v>49</v>
      </c>
      <c r="C57" s="38" t="s">
        <v>28</v>
      </c>
      <c r="D57" s="24">
        <v>170000</v>
      </c>
      <c r="E57" s="11"/>
      <c r="F57" s="11"/>
      <c r="G57" s="11"/>
    </row>
    <row r="58" spans="1:7" ht="36">
      <c r="A58" s="51" t="s">
        <v>109</v>
      </c>
      <c r="B58" s="20" t="s">
        <v>110</v>
      </c>
      <c r="C58" s="38"/>
      <c r="D58" s="48">
        <f>D59</f>
        <v>80000</v>
      </c>
      <c r="E58" s="11"/>
      <c r="F58" s="11"/>
      <c r="G58" s="11"/>
    </row>
    <row r="59" spans="1:7" ht="23.25">
      <c r="A59" s="50" t="s">
        <v>9</v>
      </c>
      <c r="B59" s="20" t="s">
        <v>110</v>
      </c>
      <c r="C59" s="38" t="s">
        <v>10</v>
      </c>
      <c r="D59" s="24">
        <f>D60</f>
        <v>80000</v>
      </c>
      <c r="E59" s="11"/>
      <c r="F59" s="11"/>
      <c r="G59" s="11"/>
    </row>
    <row r="60" spans="1:7" ht="34.5">
      <c r="A60" s="50" t="s">
        <v>27</v>
      </c>
      <c r="B60" s="20" t="s">
        <v>110</v>
      </c>
      <c r="C60" s="38" t="s">
        <v>28</v>
      </c>
      <c r="D60" s="24">
        <v>80000</v>
      </c>
      <c r="E60" s="11"/>
      <c r="F60" s="11"/>
      <c r="G60" s="11"/>
    </row>
    <row r="61" spans="1:7" ht="45">
      <c r="A61" s="27" t="s">
        <v>111</v>
      </c>
      <c r="B61" s="20" t="s">
        <v>90</v>
      </c>
      <c r="C61" s="38"/>
      <c r="D61" s="32">
        <f>D62+D63+D70+D73+D76+D79</f>
        <v>3267453</v>
      </c>
      <c r="E61" s="11"/>
      <c r="F61" s="11"/>
      <c r="G61" s="11"/>
    </row>
    <row r="62" spans="1:7" ht="33.75">
      <c r="A62" s="22" t="s">
        <v>8</v>
      </c>
      <c r="B62" s="52" t="s">
        <v>91</v>
      </c>
      <c r="C62" s="20" t="s">
        <v>26</v>
      </c>
      <c r="D62" s="24">
        <v>84000</v>
      </c>
      <c r="E62" s="11"/>
      <c r="F62" s="11"/>
      <c r="G62" s="11"/>
    </row>
    <row r="63" spans="1:7" ht="15">
      <c r="A63" s="22" t="s">
        <v>92</v>
      </c>
      <c r="B63" s="20" t="s">
        <v>7</v>
      </c>
      <c r="C63" s="20" t="s">
        <v>13</v>
      </c>
      <c r="D63" s="28">
        <f>D64+D66+D68</f>
        <v>2615809</v>
      </c>
      <c r="E63" s="10"/>
      <c r="F63" s="10"/>
      <c r="G63" s="10"/>
    </row>
    <row r="64" spans="1:7" ht="67.5">
      <c r="A64" s="22" t="s">
        <v>93</v>
      </c>
      <c r="B64" s="20" t="s">
        <v>7</v>
      </c>
      <c r="C64" s="20" t="s">
        <v>21</v>
      </c>
      <c r="D64" s="24">
        <f>D65</f>
        <v>1731410</v>
      </c>
      <c r="E64" s="11"/>
      <c r="F64" s="11"/>
      <c r="G64" s="11"/>
    </row>
    <row r="65" spans="1:7" ht="33.75">
      <c r="A65" s="22" t="s">
        <v>8</v>
      </c>
      <c r="B65" s="20" t="s">
        <v>7</v>
      </c>
      <c r="C65" s="20" t="s">
        <v>26</v>
      </c>
      <c r="D65" s="24">
        <v>1731410</v>
      </c>
      <c r="E65" s="11"/>
      <c r="F65" s="11"/>
      <c r="G65" s="11"/>
    </row>
    <row r="66" spans="1:7" ht="22.5">
      <c r="A66" s="22" t="s">
        <v>9</v>
      </c>
      <c r="B66" s="20" t="s">
        <v>7</v>
      </c>
      <c r="C66" s="20" t="s">
        <v>10</v>
      </c>
      <c r="D66" s="24">
        <f>D67</f>
        <v>877399</v>
      </c>
      <c r="E66" s="11"/>
      <c r="F66" s="11"/>
      <c r="G66" s="11"/>
    </row>
    <row r="67" spans="1:7" ht="33.75">
      <c r="A67" s="22" t="s">
        <v>27</v>
      </c>
      <c r="B67" s="20" t="s">
        <v>7</v>
      </c>
      <c r="C67" s="20" t="s">
        <v>28</v>
      </c>
      <c r="D67" s="24">
        <v>877399</v>
      </c>
      <c r="E67" s="11"/>
      <c r="F67" s="11"/>
      <c r="G67" s="11"/>
    </row>
    <row r="68" spans="1:7" ht="15">
      <c r="A68" s="22" t="s">
        <v>17</v>
      </c>
      <c r="B68" s="20" t="s">
        <v>7</v>
      </c>
      <c r="C68" s="23" t="s">
        <v>94</v>
      </c>
      <c r="D68" s="24">
        <f>D69</f>
        <v>7000</v>
      </c>
      <c r="E68" s="11"/>
      <c r="F68" s="11"/>
      <c r="G68" s="11"/>
    </row>
    <row r="69" spans="1:7" ht="22.5">
      <c r="A69" s="22" t="s">
        <v>95</v>
      </c>
      <c r="B69" s="20" t="s">
        <v>7</v>
      </c>
      <c r="C69" s="23" t="s">
        <v>11</v>
      </c>
      <c r="D69" s="24">
        <v>7000</v>
      </c>
      <c r="E69" s="11"/>
      <c r="F69" s="11"/>
      <c r="G69" s="11"/>
    </row>
    <row r="70" spans="1:7" ht="33.75">
      <c r="A70" s="27" t="s">
        <v>14</v>
      </c>
      <c r="B70" s="20" t="s">
        <v>15</v>
      </c>
      <c r="C70" s="20"/>
      <c r="D70" s="24">
        <f>D71</f>
        <v>10000</v>
      </c>
      <c r="E70" s="11"/>
      <c r="F70" s="11"/>
      <c r="G70" s="11"/>
    </row>
    <row r="71" spans="1:7" ht="22.5">
      <c r="A71" s="22" t="s">
        <v>9</v>
      </c>
      <c r="B71" s="20" t="s">
        <v>15</v>
      </c>
      <c r="C71" s="23" t="s">
        <v>10</v>
      </c>
      <c r="D71" s="24">
        <f>D72</f>
        <v>10000</v>
      </c>
      <c r="E71" s="11"/>
      <c r="F71" s="11"/>
      <c r="G71" s="11"/>
    </row>
    <row r="72" spans="1:7" ht="33.75">
      <c r="A72" s="22" t="s">
        <v>27</v>
      </c>
      <c r="B72" s="20" t="s">
        <v>15</v>
      </c>
      <c r="C72" s="20" t="s">
        <v>28</v>
      </c>
      <c r="D72" s="24">
        <v>10000</v>
      </c>
      <c r="E72" s="11"/>
      <c r="F72" s="11"/>
      <c r="G72" s="11"/>
    </row>
    <row r="73" spans="1:7" ht="22.5">
      <c r="A73" s="27" t="s">
        <v>96</v>
      </c>
      <c r="B73" s="20" t="s">
        <v>16</v>
      </c>
      <c r="C73" s="20"/>
      <c r="D73" s="28">
        <f>D74</f>
        <v>9000</v>
      </c>
      <c r="E73" s="11"/>
      <c r="F73" s="11"/>
      <c r="G73" s="11"/>
    </row>
    <row r="74" spans="1:7" ht="15">
      <c r="A74" s="27" t="s">
        <v>17</v>
      </c>
      <c r="B74" s="20" t="s">
        <v>16</v>
      </c>
      <c r="C74" s="20" t="s">
        <v>94</v>
      </c>
      <c r="D74" s="28">
        <f>D75</f>
        <v>9000</v>
      </c>
      <c r="E74" s="11"/>
      <c r="F74" s="11"/>
      <c r="G74" s="11"/>
    </row>
    <row r="75" spans="1:7" ht="15">
      <c r="A75" s="27" t="s">
        <v>97</v>
      </c>
      <c r="B75" s="20" t="s">
        <v>98</v>
      </c>
      <c r="C75" s="20" t="s">
        <v>18</v>
      </c>
      <c r="D75" s="28">
        <v>9000</v>
      </c>
      <c r="E75" s="11"/>
      <c r="F75" s="11"/>
      <c r="G75" s="11"/>
    </row>
    <row r="76" spans="1:7" ht="33.75">
      <c r="A76" s="22" t="s">
        <v>99</v>
      </c>
      <c r="B76" s="20" t="s">
        <v>12</v>
      </c>
      <c r="C76" s="23"/>
      <c r="D76" s="24">
        <f>D77</f>
        <v>521388</v>
      </c>
      <c r="E76" s="11"/>
      <c r="F76" s="11"/>
      <c r="G76" s="11"/>
    </row>
    <row r="77" spans="1:7" ht="67.5">
      <c r="A77" s="22" t="s">
        <v>93</v>
      </c>
      <c r="B77" s="20" t="s">
        <v>12</v>
      </c>
      <c r="C77" s="23" t="s">
        <v>21</v>
      </c>
      <c r="D77" s="24">
        <f>D78</f>
        <v>521388</v>
      </c>
      <c r="E77" s="11"/>
      <c r="F77" s="11"/>
      <c r="G77" s="11"/>
    </row>
    <row r="78" spans="1:7" ht="33.75">
      <c r="A78" s="22" t="s">
        <v>8</v>
      </c>
      <c r="B78" s="20" t="s">
        <v>12</v>
      </c>
      <c r="C78" s="23" t="s">
        <v>26</v>
      </c>
      <c r="D78" s="24">
        <v>521388</v>
      </c>
      <c r="E78" s="11"/>
      <c r="F78" s="11"/>
      <c r="G78" s="11"/>
    </row>
    <row r="79" spans="1:7" ht="78.75">
      <c r="A79" s="46" t="s">
        <v>20</v>
      </c>
      <c r="B79" s="23" t="s">
        <v>19</v>
      </c>
      <c r="C79" s="23"/>
      <c r="D79" s="28">
        <f>D80+D82</f>
        <v>27256</v>
      </c>
      <c r="E79" s="10"/>
      <c r="F79" s="10"/>
      <c r="G79" s="10"/>
    </row>
    <row r="80" spans="1:7" ht="22.5">
      <c r="A80" s="22" t="s">
        <v>9</v>
      </c>
      <c r="B80" s="23" t="s">
        <v>19</v>
      </c>
      <c r="C80" s="23" t="s">
        <v>10</v>
      </c>
      <c r="D80" s="28">
        <f>D81</f>
        <v>25256</v>
      </c>
      <c r="E80" s="10"/>
      <c r="F80" s="10"/>
      <c r="G80" s="10"/>
    </row>
    <row r="81" spans="1:7" ht="33.75">
      <c r="A81" s="22" t="s">
        <v>27</v>
      </c>
      <c r="B81" s="23" t="s">
        <v>19</v>
      </c>
      <c r="C81" s="23" t="s">
        <v>28</v>
      </c>
      <c r="D81" s="24">
        <v>25256</v>
      </c>
      <c r="E81" s="11"/>
      <c r="F81" s="11"/>
      <c r="G81" s="11"/>
    </row>
    <row r="82" spans="1:7" ht="15">
      <c r="A82" s="22" t="s">
        <v>17</v>
      </c>
      <c r="B82" s="20" t="s">
        <v>19</v>
      </c>
      <c r="C82" s="23" t="s">
        <v>94</v>
      </c>
      <c r="D82" s="24">
        <f>D83</f>
        <v>2000</v>
      </c>
      <c r="E82" s="11"/>
      <c r="F82" s="11"/>
      <c r="G82" s="11"/>
    </row>
    <row r="83" spans="1:7" ht="22.5">
      <c r="A83" s="22" t="s">
        <v>95</v>
      </c>
      <c r="B83" s="20" t="s">
        <v>19</v>
      </c>
      <c r="C83" s="23" t="s">
        <v>11</v>
      </c>
      <c r="D83" s="24">
        <v>2000</v>
      </c>
      <c r="E83" s="11"/>
      <c r="F83" s="11"/>
      <c r="G83" s="11"/>
    </row>
    <row r="84" spans="1:7" ht="42">
      <c r="A84" s="19" t="s">
        <v>114</v>
      </c>
      <c r="B84" s="52" t="s">
        <v>116</v>
      </c>
      <c r="C84" s="17"/>
      <c r="D84" s="32">
        <f>D85</f>
        <v>0</v>
      </c>
      <c r="E84" s="11"/>
      <c r="F84" s="11"/>
      <c r="G84" s="11"/>
    </row>
    <row r="85" spans="1:7" ht="42">
      <c r="A85" s="19" t="s">
        <v>115</v>
      </c>
      <c r="B85" s="52" t="s">
        <v>116</v>
      </c>
      <c r="C85" s="17"/>
      <c r="D85" s="24">
        <f>D87</f>
        <v>0</v>
      </c>
      <c r="E85" s="11"/>
      <c r="F85" s="11"/>
      <c r="G85" s="11"/>
    </row>
    <row r="86" spans="1:7" ht="22.5">
      <c r="A86" s="22" t="s">
        <v>9</v>
      </c>
      <c r="B86" s="52" t="s">
        <v>116</v>
      </c>
      <c r="C86" s="23" t="s">
        <v>10</v>
      </c>
      <c r="D86" s="24">
        <f>D87</f>
        <v>0</v>
      </c>
      <c r="E86" s="11"/>
      <c r="F86" s="11"/>
      <c r="G86" s="11"/>
    </row>
    <row r="87" spans="1:7" ht="33.75">
      <c r="A87" s="22" t="s">
        <v>27</v>
      </c>
      <c r="B87" s="52" t="s">
        <v>116</v>
      </c>
      <c r="C87" s="23" t="s">
        <v>28</v>
      </c>
      <c r="D87" s="24">
        <v>0</v>
      </c>
      <c r="E87" s="11"/>
      <c r="F87" s="11"/>
      <c r="G87" s="11"/>
    </row>
    <row r="88" spans="1:7" ht="31.5">
      <c r="A88" s="19" t="s">
        <v>22</v>
      </c>
      <c r="B88" s="20" t="s">
        <v>23</v>
      </c>
      <c r="C88" s="20"/>
      <c r="D88" s="32">
        <f>D89</f>
        <v>94800</v>
      </c>
      <c r="E88" s="11"/>
      <c r="F88" s="11"/>
      <c r="G88" s="11"/>
    </row>
    <row r="89" spans="1:7" ht="33.75">
      <c r="A89" s="22" t="s">
        <v>104</v>
      </c>
      <c r="B89" s="20" t="s">
        <v>24</v>
      </c>
      <c r="C89" s="20"/>
      <c r="D89" s="24">
        <f>D90+D92</f>
        <v>94800</v>
      </c>
      <c r="E89" s="11"/>
      <c r="F89" s="11"/>
      <c r="G89" s="11"/>
    </row>
    <row r="90" spans="1:7" ht="67.5">
      <c r="A90" s="27" t="s">
        <v>25</v>
      </c>
      <c r="B90" s="20" t="s">
        <v>24</v>
      </c>
      <c r="C90" s="20" t="s">
        <v>21</v>
      </c>
      <c r="D90" s="24">
        <f>D91</f>
        <v>72714</v>
      </c>
      <c r="E90" s="11"/>
      <c r="F90" s="11"/>
      <c r="G90" s="11"/>
    </row>
    <row r="91" spans="1:7" ht="33.75">
      <c r="A91" s="22" t="s">
        <v>8</v>
      </c>
      <c r="B91" s="20" t="s">
        <v>24</v>
      </c>
      <c r="C91" s="20" t="s">
        <v>26</v>
      </c>
      <c r="D91" s="24">
        <v>72714</v>
      </c>
      <c r="E91" s="11"/>
      <c r="F91" s="11"/>
      <c r="G91" s="11"/>
    </row>
    <row r="92" spans="1:7" ht="22.5">
      <c r="A92" s="22" t="s">
        <v>9</v>
      </c>
      <c r="B92" s="20" t="s">
        <v>24</v>
      </c>
      <c r="C92" s="23" t="s">
        <v>10</v>
      </c>
      <c r="D92" s="24">
        <f>D93</f>
        <v>22086</v>
      </c>
      <c r="E92" s="11"/>
      <c r="F92" s="11"/>
      <c r="G92" s="11"/>
    </row>
    <row r="93" spans="1:7" ht="33.75">
      <c r="A93" s="22" t="s">
        <v>27</v>
      </c>
      <c r="B93" s="20" t="s">
        <v>24</v>
      </c>
      <c r="C93" s="23" t="s">
        <v>28</v>
      </c>
      <c r="D93" s="24">
        <v>22086</v>
      </c>
      <c r="E93" s="11"/>
      <c r="F93" s="11"/>
      <c r="G93" s="11"/>
    </row>
    <row r="94" spans="1:7" ht="15">
      <c r="A94" s="12" t="s">
        <v>105</v>
      </c>
      <c r="B94" s="13"/>
      <c r="C94" s="13"/>
      <c r="D94" s="9">
        <f>D14+D21+D29+D34+D38+D42+D61+D84+D88</f>
        <v>8036920</v>
      </c>
    </row>
  </sheetData>
  <mergeCells count="10">
    <mergeCell ref="A10:A11"/>
    <mergeCell ref="B10:B11"/>
    <mergeCell ref="C10:C11"/>
    <mergeCell ref="D10:D11"/>
    <mergeCell ref="A1:D1"/>
    <mergeCell ref="A2:D2"/>
    <mergeCell ref="A3:D3"/>
    <mergeCell ref="A4:D4"/>
    <mergeCell ref="A5:D5"/>
    <mergeCell ref="A6:D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94"/>
  <sheetViews>
    <sheetView tabSelected="1" zoomScale="120" zoomScaleNormal="120" workbookViewId="0">
      <selection activeCell="C9" sqref="C9"/>
    </sheetView>
  </sheetViews>
  <sheetFormatPr defaultColWidth="30.5703125" defaultRowHeight="56.25" customHeight="1"/>
  <cols>
    <col min="1" max="1" width="30.5703125" style="1"/>
    <col min="2" max="2" width="17.7109375" style="1" customWidth="1"/>
    <col min="3" max="3" width="8.5703125" style="1" customWidth="1"/>
    <col min="4" max="4" width="17.42578125" style="14" customWidth="1"/>
    <col min="5" max="254" width="30.5703125" style="1"/>
  </cols>
  <sheetData>
    <row r="1" spans="1:7" ht="15">
      <c r="A1" s="57" t="s">
        <v>123</v>
      </c>
      <c r="B1" s="57"/>
      <c r="C1" s="57"/>
      <c r="D1" s="57"/>
    </row>
    <row r="2" spans="1:7" ht="15">
      <c r="A2" s="58" t="s">
        <v>67</v>
      </c>
      <c r="B2" s="58"/>
      <c r="C2" s="58"/>
      <c r="D2" s="58"/>
    </row>
    <row r="3" spans="1:7" ht="15">
      <c r="A3" s="57" t="s">
        <v>0</v>
      </c>
      <c r="B3" s="57"/>
      <c r="C3" s="57"/>
      <c r="D3" s="57"/>
    </row>
    <row r="4" spans="1:7" ht="15">
      <c r="A4" s="57" t="s">
        <v>125</v>
      </c>
      <c r="B4" s="57"/>
      <c r="C4" s="57"/>
      <c r="D4" s="57"/>
    </row>
    <row r="5" spans="1:7" ht="15">
      <c r="A5" s="57"/>
      <c r="B5" s="57"/>
      <c r="C5" s="57"/>
      <c r="D5" s="57"/>
    </row>
    <row r="6" spans="1:7" ht="15" customHeight="1">
      <c r="A6" s="59" t="s">
        <v>119</v>
      </c>
      <c r="B6" s="59"/>
      <c r="C6" s="59"/>
      <c r="D6" s="59"/>
    </row>
    <row r="7" spans="1:7" ht="15">
      <c r="A7" s="59"/>
      <c r="B7" s="59"/>
      <c r="C7" s="59"/>
      <c r="D7" s="59"/>
    </row>
    <row r="8" spans="1:7" ht="15">
      <c r="A8" s="59"/>
      <c r="B8" s="59"/>
      <c r="C8" s="59"/>
      <c r="D8" s="59"/>
    </row>
    <row r="9" spans="1:7" ht="15">
      <c r="A9" s="2"/>
      <c r="B9" s="3"/>
      <c r="C9" s="3"/>
      <c r="D9" s="4" t="s">
        <v>69</v>
      </c>
    </row>
    <row r="10" spans="1:7" ht="15" customHeight="1">
      <c r="A10" s="54" t="s">
        <v>1</v>
      </c>
      <c r="B10" s="55" t="s">
        <v>2</v>
      </c>
      <c r="C10" s="55" t="s">
        <v>3</v>
      </c>
      <c r="D10" s="56" t="s">
        <v>124</v>
      </c>
      <c r="E10" s="5"/>
      <c r="F10" s="5"/>
      <c r="G10" s="5"/>
    </row>
    <row r="11" spans="1:7" ht="23.25" customHeight="1">
      <c r="A11" s="54"/>
      <c r="B11" s="55"/>
      <c r="C11" s="55"/>
      <c r="D11" s="56"/>
      <c r="E11" s="6"/>
      <c r="F11" s="6"/>
      <c r="G11" s="6"/>
    </row>
    <row r="12" spans="1:7" ht="15">
      <c r="A12" s="7" t="s">
        <v>4</v>
      </c>
      <c r="B12" s="7" t="s">
        <v>5</v>
      </c>
      <c r="C12" s="7" t="s">
        <v>70</v>
      </c>
      <c r="D12" s="8" t="s">
        <v>6</v>
      </c>
      <c r="E12" s="6"/>
      <c r="F12" s="6"/>
      <c r="G12" s="6"/>
    </row>
    <row r="13" spans="1:7" ht="31.5">
      <c r="A13" s="15" t="s">
        <v>106</v>
      </c>
      <c r="B13" s="16"/>
      <c r="C13" s="17"/>
      <c r="D13" s="18">
        <f>D94</f>
        <v>7833276</v>
      </c>
      <c r="E13" s="10"/>
      <c r="F13" s="10"/>
      <c r="G13" s="10"/>
    </row>
    <row r="14" spans="1:7" ht="42">
      <c r="A14" s="19" t="s">
        <v>107</v>
      </c>
      <c r="B14" s="20" t="s">
        <v>56</v>
      </c>
      <c r="C14" s="20"/>
      <c r="D14" s="21">
        <f>D15+D18</f>
        <v>194660</v>
      </c>
      <c r="E14" s="10"/>
      <c r="F14" s="10"/>
      <c r="G14" s="10"/>
    </row>
    <row r="15" spans="1:7" ht="22.5">
      <c r="A15" s="22" t="s">
        <v>71</v>
      </c>
      <c r="B15" s="20" t="s">
        <v>72</v>
      </c>
      <c r="C15" s="23" t="s">
        <v>73</v>
      </c>
      <c r="D15" s="24">
        <f>D16+D17</f>
        <v>122160</v>
      </c>
      <c r="E15" s="10"/>
      <c r="F15" s="10"/>
      <c r="G15" s="10"/>
    </row>
    <row r="16" spans="1:7" ht="22.5">
      <c r="A16" s="22" t="s">
        <v>74</v>
      </c>
      <c r="B16" s="20" t="s">
        <v>59</v>
      </c>
      <c r="C16" s="23" t="s">
        <v>60</v>
      </c>
      <c r="D16" s="24">
        <v>30000</v>
      </c>
      <c r="E16" s="10"/>
      <c r="F16" s="10"/>
      <c r="G16" s="10"/>
    </row>
    <row r="17" spans="1:7" ht="36.75">
      <c r="A17" s="25" t="s">
        <v>57</v>
      </c>
      <c r="B17" s="20" t="s">
        <v>75</v>
      </c>
      <c r="C17" s="23" t="s">
        <v>58</v>
      </c>
      <c r="D17" s="24">
        <v>92160</v>
      </c>
      <c r="E17" s="10"/>
      <c r="F17" s="10"/>
      <c r="G17" s="10"/>
    </row>
    <row r="18" spans="1:7" ht="123.75">
      <c r="A18" s="26" t="s">
        <v>76</v>
      </c>
      <c r="B18" s="20" t="s">
        <v>61</v>
      </c>
      <c r="C18" s="23"/>
      <c r="D18" s="24">
        <f>D19</f>
        <v>72500</v>
      </c>
      <c r="E18" s="10"/>
      <c r="F18" s="10"/>
      <c r="G18" s="10"/>
    </row>
    <row r="19" spans="1:7" ht="15">
      <c r="A19" s="26" t="s">
        <v>77</v>
      </c>
      <c r="B19" s="20" t="s">
        <v>63</v>
      </c>
      <c r="C19" s="23" t="s">
        <v>78</v>
      </c>
      <c r="D19" s="24">
        <f>D20</f>
        <v>72500</v>
      </c>
      <c r="E19" s="10"/>
      <c r="F19" s="10"/>
      <c r="G19" s="10"/>
    </row>
    <row r="20" spans="1:7" ht="22.5">
      <c r="A20" s="26" t="s">
        <v>62</v>
      </c>
      <c r="B20" s="20" t="s">
        <v>63</v>
      </c>
      <c r="C20" s="23" t="s">
        <v>55</v>
      </c>
      <c r="D20" s="24">
        <v>72500</v>
      </c>
      <c r="E20" s="10"/>
      <c r="F20" s="10"/>
      <c r="G20" s="10"/>
    </row>
    <row r="21" spans="1:7" ht="42">
      <c r="A21" s="19" t="s">
        <v>29</v>
      </c>
      <c r="B21" s="20" t="s">
        <v>30</v>
      </c>
      <c r="C21" s="20"/>
      <c r="D21" s="18">
        <f>D22</f>
        <v>470162</v>
      </c>
      <c r="E21" s="10"/>
      <c r="F21" s="10"/>
      <c r="G21" s="10"/>
    </row>
    <row r="22" spans="1:7" ht="33.75">
      <c r="A22" s="27" t="s">
        <v>31</v>
      </c>
      <c r="B22" s="20" t="s">
        <v>32</v>
      </c>
      <c r="C22" s="20"/>
      <c r="D22" s="28">
        <f>D23+D26</f>
        <v>470162</v>
      </c>
      <c r="E22" s="10"/>
      <c r="F22" s="10"/>
      <c r="G22" s="10"/>
    </row>
    <row r="23" spans="1:7" ht="22.5">
      <c r="A23" s="27" t="s">
        <v>33</v>
      </c>
      <c r="B23" s="20" t="s">
        <v>34</v>
      </c>
      <c r="C23" s="20"/>
      <c r="D23" s="28">
        <f>D24</f>
        <v>171585</v>
      </c>
      <c r="E23" s="10"/>
      <c r="F23" s="10"/>
      <c r="G23" s="10"/>
    </row>
    <row r="24" spans="1:7" ht="22.5">
      <c r="A24" s="27" t="s">
        <v>9</v>
      </c>
      <c r="B24" s="20" t="s">
        <v>79</v>
      </c>
      <c r="C24" s="20" t="s">
        <v>10</v>
      </c>
      <c r="D24" s="28">
        <f>D25</f>
        <v>171585</v>
      </c>
      <c r="E24" s="10"/>
      <c r="F24" s="10"/>
      <c r="G24" s="10"/>
    </row>
    <row r="25" spans="1:7" ht="33.75">
      <c r="A25" s="22" t="s">
        <v>27</v>
      </c>
      <c r="B25" s="20" t="s">
        <v>79</v>
      </c>
      <c r="C25" s="23" t="s">
        <v>28</v>
      </c>
      <c r="D25" s="28">
        <v>171585</v>
      </c>
      <c r="E25" s="10"/>
      <c r="F25" s="10"/>
      <c r="G25" s="10"/>
    </row>
    <row r="26" spans="1:7" ht="36">
      <c r="A26" s="29" t="s">
        <v>35</v>
      </c>
      <c r="B26" s="20" t="s">
        <v>36</v>
      </c>
      <c r="C26" s="23"/>
      <c r="D26" s="24">
        <f>D27</f>
        <v>298577</v>
      </c>
      <c r="E26" s="10"/>
      <c r="F26" s="10"/>
      <c r="G26" s="10"/>
    </row>
    <row r="27" spans="1:7" ht="22.5">
      <c r="A27" s="27" t="s">
        <v>9</v>
      </c>
      <c r="B27" s="20" t="s">
        <v>36</v>
      </c>
      <c r="C27" s="20" t="s">
        <v>10</v>
      </c>
      <c r="D27" s="24">
        <f>D28</f>
        <v>298577</v>
      </c>
      <c r="E27" s="10"/>
      <c r="F27" s="10"/>
      <c r="G27" s="10"/>
    </row>
    <row r="28" spans="1:7" ht="33.75">
      <c r="A28" s="22" t="s">
        <v>27</v>
      </c>
      <c r="B28" s="20" t="s">
        <v>36</v>
      </c>
      <c r="C28" s="23" t="s">
        <v>28</v>
      </c>
      <c r="D28" s="24">
        <v>298577</v>
      </c>
      <c r="E28" s="10"/>
      <c r="F28" s="10"/>
      <c r="G28" s="10"/>
    </row>
    <row r="29" spans="1:7" ht="21">
      <c r="A29" s="30" t="s">
        <v>50</v>
      </c>
      <c r="B29" s="31" t="s">
        <v>80</v>
      </c>
      <c r="C29" s="23"/>
      <c r="D29" s="32">
        <f>D30</f>
        <v>2992000</v>
      </c>
      <c r="E29" s="10"/>
      <c r="F29" s="10"/>
      <c r="G29" s="10"/>
    </row>
    <row r="30" spans="1:7" ht="33.75">
      <c r="A30" s="33" t="s">
        <v>51</v>
      </c>
      <c r="B30" s="31" t="s">
        <v>52</v>
      </c>
      <c r="C30" s="23"/>
      <c r="D30" s="24">
        <f>D31</f>
        <v>2992000</v>
      </c>
      <c r="E30" s="10"/>
      <c r="F30" s="10"/>
      <c r="G30" s="10"/>
    </row>
    <row r="31" spans="1:7" ht="45">
      <c r="A31" s="27" t="s">
        <v>53</v>
      </c>
      <c r="B31" s="23" t="s">
        <v>52</v>
      </c>
      <c r="C31" s="23"/>
      <c r="D31" s="24">
        <f>D32</f>
        <v>2992000</v>
      </c>
      <c r="E31" s="10"/>
      <c r="F31" s="10"/>
      <c r="G31" s="10"/>
    </row>
    <row r="32" spans="1:7" ht="15">
      <c r="A32" s="26" t="s">
        <v>77</v>
      </c>
      <c r="B32" s="23" t="s">
        <v>81</v>
      </c>
      <c r="C32" s="23" t="s">
        <v>78</v>
      </c>
      <c r="D32" s="24">
        <f>D33</f>
        <v>2992000</v>
      </c>
      <c r="E32" s="10"/>
      <c r="F32" s="10"/>
      <c r="G32" s="10"/>
    </row>
    <row r="33" spans="1:7" ht="22.5">
      <c r="A33" s="27" t="s">
        <v>54</v>
      </c>
      <c r="B33" s="23" t="s">
        <v>82</v>
      </c>
      <c r="C33" s="34" t="s">
        <v>55</v>
      </c>
      <c r="D33" s="24">
        <v>2992000</v>
      </c>
      <c r="E33" s="10"/>
      <c r="F33" s="10"/>
      <c r="G33" s="10"/>
    </row>
    <row r="34" spans="1:7" ht="31.5">
      <c r="A34" s="35" t="s">
        <v>64</v>
      </c>
      <c r="B34" s="34" t="s">
        <v>83</v>
      </c>
      <c r="C34" s="34"/>
      <c r="D34" s="36">
        <f>D35</f>
        <v>5000</v>
      </c>
      <c r="E34" s="11"/>
      <c r="F34" s="11"/>
      <c r="G34" s="11"/>
    </row>
    <row r="35" spans="1:7" ht="78.75">
      <c r="A35" s="27" t="s">
        <v>65</v>
      </c>
      <c r="B35" s="34" t="s">
        <v>84</v>
      </c>
      <c r="C35" s="34"/>
      <c r="D35" s="37">
        <f>D36</f>
        <v>5000</v>
      </c>
      <c r="E35" s="11"/>
      <c r="F35" s="11"/>
      <c r="G35" s="11"/>
    </row>
    <row r="36" spans="1:7" ht="15">
      <c r="A36" s="26" t="s">
        <v>77</v>
      </c>
      <c r="B36" s="34" t="s">
        <v>66</v>
      </c>
      <c r="C36" s="34" t="s">
        <v>78</v>
      </c>
      <c r="D36" s="37">
        <f>D37</f>
        <v>5000</v>
      </c>
      <c r="E36" s="11"/>
      <c r="F36" s="11"/>
      <c r="G36" s="11"/>
    </row>
    <row r="37" spans="1:7" ht="22.5">
      <c r="A37" s="27" t="s">
        <v>54</v>
      </c>
      <c r="B37" s="34" t="s">
        <v>66</v>
      </c>
      <c r="C37" s="38" t="s">
        <v>55</v>
      </c>
      <c r="D37" s="37">
        <v>5000</v>
      </c>
      <c r="E37" s="11"/>
      <c r="F37" s="11"/>
      <c r="G37" s="11"/>
    </row>
    <row r="38" spans="1:7" ht="52.5" hidden="1">
      <c r="A38" s="39" t="s">
        <v>37</v>
      </c>
      <c r="B38" s="40"/>
      <c r="C38" s="41"/>
      <c r="D38" s="36">
        <f>D39</f>
        <v>0</v>
      </c>
      <c r="E38" s="11"/>
      <c r="F38" s="11"/>
      <c r="G38" s="11"/>
    </row>
    <row r="39" spans="1:7" ht="23.25" hidden="1">
      <c r="A39" s="42" t="s">
        <v>38</v>
      </c>
      <c r="B39" s="43" t="s">
        <v>39</v>
      </c>
      <c r="C39" s="44"/>
      <c r="D39" s="37">
        <f>D40</f>
        <v>0</v>
      </c>
      <c r="E39" s="11"/>
      <c r="F39" s="11"/>
      <c r="G39" s="11"/>
    </row>
    <row r="40" spans="1:7" ht="23.25" hidden="1">
      <c r="A40" s="42" t="s">
        <v>9</v>
      </c>
      <c r="B40" s="43" t="s">
        <v>39</v>
      </c>
      <c r="C40" s="44" t="s">
        <v>10</v>
      </c>
      <c r="D40" s="37">
        <f>D41</f>
        <v>0</v>
      </c>
      <c r="E40" s="11"/>
      <c r="F40" s="11"/>
      <c r="G40" s="11"/>
    </row>
    <row r="41" spans="1:7" ht="34.5" hidden="1">
      <c r="A41" s="42" t="s">
        <v>27</v>
      </c>
      <c r="B41" s="43" t="s">
        <v>39</v>
      </c>
      <c r="C41" s="44" t="s">
        <v>28</v>
      </c>
      <c r="D41" s="37">
        <v>0</v>
      </c>
      <c r="E41" s="11"/>
      <c r="F41" s="11"/>
      <c r="G41" s="11"/>
    </row>
    <row r="42" spans="1:7" ht="15">
      <c r="A42" s="19" t="s">
        <v>85</v>
      </c>
      <c r="B42" s="45"/>
      <c r="C42" s="45"/>
      <c r="D42" s="32">
        <f>D43</f>
        <v>806456</v>
      </c>
      <c r="E42" s="11"/>
      <c r="F42" s="11"/>
      <c r="G42" s="11"/>
    </row>
    <row r="43" spans="1:7" ht="33.75">
      <c r="A43" s="27" t="s">
        <v>108</v>
      </c>
      <c r="B43" s="20" t="s">
        <v>40</v>
      </c>
      <c r="C43" s="20"/>
      <c r="D43" s="24">
        <f>D44</f>
        <v>806456</v>
      </c>
      <c r="E43" s="11"/>
      <c r="F43" s="11"/>
      <c r="G43" s="11"/>
    </row>
    <row r="44" spans="1:7" ht="45">
      <c r="A44" s="27" t="s">
        <v>41</v>
      </c>
      <c r="B44" s="20" t="s">
        <v>42</v>
      </c>
      <c r="C44" s="20"/>
      <c r="D44" s="24">
        <f>D45+D49+D52+D55+D58+D48</f>
        <v>806456</v>
      </c>
      <c r="E44" s="11"/>
      <c r="F44" s="11"/>
      <c r="G44" s="11"/>
    </row>
    <row r="45" spans="1:7" ht="45">
      <c r="A45" s="46" t="s">
        <v>43</v>
      </c>
      <c r="B45" s="20" t="s">
        <v>86</v>
      </c>
      <c r="C45" s="47"/>
      <c r="D45" s="48">
        <f>D46</f>
        <v>390000</v>
      </c>
      <c r="E45" s="11"/>
      <c r="F45" s="11"/>
      <c r="G45" s="11"/>
    </row>
    <row r="46" spans="1:7" ht="22.5">
      <c r="A46" s="22" t="s">
        <v>9</v>
      </c>
      <c r="B46" s="20" t="s">
        <v>87</v>
      </c>
      <c r="C46" s="23" t="s">
        <v>10</v>
      </c>
      <c r="D46" s="24">
        <f>D47</f>
        <v>390000</v>
      </c>
      <c r="E46" s="11"/>
      <c r="F46" s="11"/>
      <c r="G46" s="11"/>
    </row>
    <row r="47" spans="1:7" ht="33.75">
      <c r="A47" s="22" t="s">
        <v>27</v>
      </c>
      <c r="B47" s="20" t="s">
        <v>87</v>
      </c>
      <c r="C47" s="23" t="s">
        <v>28</v>
      </c>
      <c r="D47" s="24">
        <v>390000</v>
      </c>
      <c r="E47" s="11"/>
      <c r="F47" s="11"/>
      <c r="G47" s="11"/>
    </row>
    <row r="48" spans="1:7" ht="22.5">
      <c r="A48" s="27" t="s">
        <v>88</v>
      </c>
      <c r="B48" s="20" t="s">
        <v>89</v>
      </c>
      <c r="C48" s="20"/>
      <c r="D48" s="24">
        <v>116456</v>
      </c>
      <c r="E48" s="11"/>
      <c r="F48" s="11"/>
      <c r="G48" s="11"/>
    </row>
    <row r="49" spans="1:7" ht="23.25">
      <c r="A49" s="49" t="s">
        <v>44</v>
      </c>
      <c r="B49" s="20" t="s">
        <v>45</v>
      </c>
      <c r="C49" s="20"/>
      <c r="D49" s="48">
        <f>D50</f>
        <v>20000</v>
      </c>
      <c r="E49" s="11"/>
      <c r="F49" s="11"/>
      <c r="G49" s="11"/>
    </row>
    <row r="50" spans="1:7" ht="22.5">
      <c r="A50" s="22" t="s">
        <v>9</v>
      </c>
      <c r="B50" s="20" t="s">
        <v>45</v>
      </c>
      <c r="C50" s="20" t="s">
        <v>10</v>
      </c>
      <c r="D50" s="24">
        <f>D51</f>
        <v>20000</v>
      </c>
      <c r="E50" s="11"/>
      <c r="F50" s="11"/>
      <c r="G50" s="11"/>
    </row>
    <row r="51" spans="1:7" ht="34.5">
      <c r="A51" s="50" t="s">
        <v>27</v>
      </c>
      <c r="B51" s="20" t="s">
        <v>45</v>
      </c>
      <c r="C51" s="20" t="s">
        <v>28</v>
      </c>
      <c r="D51" s="24">
        <v>20000</v>
      </c>
      <c r="E51" s="11"/>
      <c r="F51" s="11"/>
      <c r="G51" s="11"/>
    </row>
    <row r="52" spans="1:7" ht="45.75">
      <c r="A52" s="49" t="s">
        <v>46</v>
      </c>
      <c r="B52" s="20" t="s">
        <v>47</v>
      </c>
      <c r="C52" s="38"/>
      <c r="D52" s="48">
        <f>D53</f>
        <v>30000</v>
      </c>
      <c r="E52" s="11"/>
      <c r="F52" s="11"/>
      <c r="G52" s="11"/>
    </row>
    <row r="53" spans="1:7" ht="23.25">
      <c r="A53" s="50" t="s">
        <v>9</v>
      </c>
      <c r="B53" s="20" t="s">
        <v>47</v>
      </c>
      <c r="C53" s="38" t="s">
        <v>10</v>
      </c>
      <c r="D53" s="24">
        <f>D54</f>
        <v>30000</v>
      </c>
      <c r="E53" s="11"/>
      <c r="F53" s="11"/>
      <c r="G53" s="11"/>
    </row>
    <row r="54" spans="1:7" ht="34.5">
      <c r="A54" s="50" t="s">
        <v>27</v>
      </c>
      <c r="B54" s="20" t="s">
        <v>47</v>
      </c>
      <c r="C54" s="38" t="s">
        <v>28</v>
      </c>
      <c r="D54" s="24">
        <v>30000</v>
      </c>
      <c r="E54" s="11"/>
      <c r="F54" s="11"/>
      <c r="G54" s="11"/>
    </row>
    <row r="55" spans="1:7" ht="67.5">
      <c r="A55" s="46" t="s">
        <v>48</v>
      </c>
      <c r="B55" s="20" t="s">
        <v>49</v>
      </c>
      <c r="C55" s="38"/>
      <c r="D55" s="48">
        <f>D56</f>
        <v>170000</v>
      </c>
      <c r="E55" s="11"/>
      <c r="F55" s="11"/>
      <c r="G55" s="11"/>
    </row>
    <row r="56" spans="1:7" ht="23.25">
      <c r="A56" s="50" t="s">
        <v>9</v>
      </c>
      <c r="B56" s="20" t="s">
        <v>49</v>
      </c>
      <c r="C56" s="38" t="s">
        <v>10</v>
      </c>
      <c r="D56" s="24">
        <f>D57</f>
        <v>170000</v>
      </c>
      <c r="E56" s="11"/>
      <c r="F56" s="11"/>
      <c r="G56" s="11"/>
    </row>
    <row r="57" spans="1:7" ht="34.5">
      <c r="A57" s="50" t="s">
        <v>27</v>
      </c>
      <c r="B57" s="20" t="s">
        <v>49</v>
      </c>
      <c r="C57" s="38" t="s">
        <v>28</v>
      </c>
      <c r="D57" s="24">
        <v>170000</v>
      </c>
      <c r="E57" s="11"/>
      <c r="F57" s="11"/>
      <c r="G57" s="11"/>
    </row>
    <row r="58" spans="1:7" ht="36">
      <c r="A58" s="51" t="s">
        <v>109</v>
      </c>
      <c r="B58" s="20" t="s">
        <v>110</v>
      </c>
      <c r="C58" s="38"/>
      <c r="D58" s="48">
        <f>D59</f>
        <v>80000</v>
      </c>
      <c r="E58" s="11"/>
      <c r="F58" s="11"/>
      <c r="G58" s="11"/>
    </row>
    <row r="59" spans="1:7" ht="23.25">
      <c r="A59" s="50" t="s">
        <v>9</v>
      </c>
      <c r="B59" s="20" t="s">
        <v>110</v>
      </c>
      <c r="C59" s="38" t="s">
        <v>10</v>
      </c>
      <c r="D59" s="24">
        <f>D60</f>
        <v>80000</v>
      </c>
      <c r="E59" s="11"/>
      <c r="F59" s="11"/>
      <c r="G59" s="11"/>
    </row>
    <row r="60" spans="1:7" ht="34.5">
      <c r="A60" s="50" t="s">
        <v>27</v>
      </c>
      <c r="B60" s="20" t="s">
        <v>110</v>
      </c>
      <c r="C60" s="38" t="s">
        <v>28</v>
      </c>
      <c r="D60" s="24">
        <v>80000</v>
      </c>
      <c r="E60" s="11"/>
      <c r="F60" s="11"/>
      <c r="G60" s="11"/>
    </row>
    <row r="61" spans="1:7" ht="45">
      <c r="A61" s="27" t="s">
        <v>111</v>
      </c>
      <c r="B61" s="20" t="s">
        <v>90</v>
      </c>
      <c r="C61" s="38"/>
      <c r="D61" s="32">
        <f>D62+D63+D70+D73+D76+D79</f>
        <v>3270198</v>
      </c>
      <c r="E61" s="11"/>
      <c r="F61" s="11"/>
      <c r="G61" s="11"/>
    </row>
    <row r="62" spans="1:7" ht="33.75">
      <c r="A62" s="22" t="s">
        <v>8</v>
      </c>
      <c r="B62" s="52" t="s">
        <v>91</v>
      </c>
      <c r="C62" s="20" t="s">
        <v>26</v>
      </c>
      <c r="D62" s="24">
        <v>84000</v>
      </c>
      <c r="E62" s="11"/>
      <c r="F62" s="11"/>
      <c r="G62" s="11"/>
    </row>
    <row r="63" spans="1:7" ht="15">
      <c r="A63" s="22" t="s">
        <v>92</v>
      </c>
      <c r="B63" s="20" t="s">
        <v>7</v>
      </c>
      <c r="C63" s="20" t="s">
        <v>13</v>
      </c>
      <c r="D63" s="28">
        <f>D64+D66+D68</f>
        <v>2615810</v>
      </c>
      <c r="E63" s="10"/>
      <c r="F63" s="10"/>
      <c r="G63" s="10"/>
    </row>
    <row r="64" spans="1:7" ht="67.5">
      <c r="A64" s="22" t="s">
        <v>93</v>
      </c>
      <c r="B64" s="20" t="s">
        <v>7</v>
      </c>
      <c r="C64" s="20" t="s">
        <v>21</v>
      </c>
      <c r="D64" s="24">
        <f>D65</f>
        <v>1731410</v>
      </c>
      <c r="E64" s="11"/>
      <c r="F64" s="11"/>
      <c r="G64" s="11"/>
    </row>
    <row r="65" spans="1:7" ht="33.75">
      <c r="A65" s="22" t="s">
        <v>8</v>
      </c>
      <c r="B65" s="20" t="s">
        <v>7</v>
      </c>
      <c r="C65" s="20" t="s">
        <v>26</v>
      </c>
      <c r="D65" s="24">
        <v>1731410</v>
      </c>
      <c r="E65" s="11"/>
      <c r="F65" s="11"/>
      <c r="G65" s="11"/>
    </row>
    <row r="66" spans="1:7" ht="22.5">
      <c r="A66" s="22" t="s">
        <v>9</v>
      </c>
      <c r="B66" s="20" t="s">
        <v>7</v>
      </c>
      <c r="C66" s="20" t="s">
        <v>10</v>
      </c>
      <c r="D66" s="24">
        <f>D67</f>
        <v>877400</v>
      </c>
      <c r="E66" s="11"/>
      <c r="F66" s="11"/>
      <c r="G66" s="11"/>
    </row>
    <row r="67" spans="1:7" ht="33.75">
      <c r="A67" s="22" t="s">
        <v>27</v>
      </c>
      <c r="B67" s="20" t="s">
        <v>7</v>
      </c>
      <c r="C67" s="20" t="s">
        <v>28</v>
      </c>
      <c r="D67" s="24">
        <v>877400</v>
      </c>
      <c r="E67" s="11"/>
      <c r="F67" s="11"/>
      <c r="G67" s="11"/>
    </row>
    <row r="68" spans="1:7" ht="15">
      <c r="A68" s="22" t="s">
        <v>17</v>
      </c>
      <c r="B68" s="20" t="s">
        <v>7</v>
      </c>
      <c r="C68" s="23" t="s">
        <v>94</v>
      </c>
      <c r="D68" s="24">
        <f>D69</f>
        <v>7000</v>
      </c>
      <c r="E68" s="11"/>
      <c r="F68" s="11"/>
      <c r="G68" s="11"/>
    </row>
    <row r="69" spans="1:7" ht="22.5">
      <c r="A69" s="22" t="s">
        <v>95</v>
      </c>
      <c r="B69" s="20" t="s">
        <v>7</v>
      </c>
      <c r="C69" s="23" t="s">
        <v>11</v>
      </c>
      <c r="D69" s="24">
        <v>7000</v>
      </c>
      <c r="E69" s="11"/>
      <c r="F69" s="11"/>
      <c r="G69" s="11"/>
    </row>
    <row r="70" spans="1:7" ht="33.75">
      <c r="A70" s="27" t="s">
        <v>14</v>
      </c>
      <c r="B70" s="20" t="s">
        <v>15</v>
      </c>
      <c r="C70" s="20"/>
      <c r="D70" s="24">
        <f>D71</f>
        <v>10000</v>
      </c>
      <c r="E70" s="11"/>
      <c r="F70" s="11"/>
      <c r="G70" s="11"/>
    </row>
    <row r="71" spans="1:7" ht="22.5">
      <c r="A71" s="22" t="s">
        <v>9</v>
      </c>
      <c r="B71" s="20" t="s">
        <v>15</v>
      </c>
      <c r="C71" s="23" t="s">
        <v>10</v>
      </c>
      <c r="D71" s="24">
        <f>D72</f>
        <v>10000</v>
      </c>
      <c r="E71" s="11"/>
      <c r="F71" s="11"/>
      <c r="G71" s="11"/>
    </row>
    <row r="72" spans="1:7" ht="33.75">
      <c r="A72" s="22" t="s">
        <v>27</v>
      </c>
      <c r="B72" s="20" t="s">
        <v>15</v>
      </c>
      <c r="C72" s="20" t="s">
        <v>28</v>
      </c>
      <c r="D72" s="24">
        <v>10000</v>
      </c>
      <c r="E72" s="11"/>
      <c r="F72" s="11"/>
      <c r="G72" s="11"/>
    </row>
    <row r="73" spans="1:7" ht="22.5">
      <c r="A73" s="27" t="s">
        <v>96</v>
      </c>
      <c r="B73" s="20" t="s">
        <v>16</v>
      </c>
      <c r="C73" s="20"/>
      <c r="D73" s="28">
        <f>D74</f>
        <v>9000</v>
      </c>
      <c r="E73" s="11"/>
      <c r="F73" s="11"/>
      <c r="G73" s="11"/>
    </row>
    <row r="74" spans="1:7" ht="15">
      <c r="A74" s="27" t="s">
        <v>17</v>
      </c>
      <c r="B74" s="20" t="s">
        <v>16</v>
      </c>
      <c r="C74" s="20" t="s">
        <v>94</v>
      </c>
      <c r="D74" s="28">
        <f>D75</f>
        <v>9000</v>
      </c>
      <c r="E74" s="11"/>
      <c r="F74" s="11"/>
      <c r="G74" s="11"/>
    </row>
    <row r="75" spans="1:7" ht="15">
      <c r="A75" s="27" t="s">
        <v>97</v>
      </c>
      <c r="B75" s="20" t="s">
        <v>98</v>
      </c>
      <c r="C75" s="20" t="s">
        <v>18</v>
      </c>
      <c r="D75" s="28">
        <v>9000</v>
      </c>
      <c r="E75" s="11"/>
      <c r="F75" s="11"/>
      <c r="G75" s="11"/>
    </row>
    <row r="76" spans="1:7" ht="33.75">
      <c r="A76" s="22" t="s">
        <v>99</v>
      </c>
      <c r="B76" s="20" t="s">
        <v>12</v>
      </c>
      <c r="C76" s="23"/>
      <c r="D76" s="24">
        <f>D77</f>
        <v>521388</v>
      </c>
      <c r="E76" s="11"/>
      <c r="F76" s="11"/>
      <c r="G76" s="11"/>
    </row>
    <row r="77" spans="1:7" ht="67.5">
      <c r="A77" s="22" t="s">
        <v>93</v>
      </c>
      <c r="B77" s="20" t="s">
        <v>12</v>
      </c>
      <c r="C77" s="23" t="s">
        <v>21</v>
      </c>
      <c r="D77" s="24">
        <f>D78</f>
        <v>521388</v>
      </c>
      <c r="E77" s="11"/>
      <c r="F77" s="11"/>
      <c r="G77" s="11"/>
    </row>
    <row r="78" spans="1:7" ht="33.75">
      <c r="A78" s="22" t="s">
        <v>8</v>
      </c>
      <c r="B78" s="20" t="s">
        <v>12</v>
      </c>
      <c r="C78" s="23" t="s">
        <v>26</v>
      </c>
      <c r="D78" s="24">
        <v>521388</v>
      </c>
      <c r="E78" s="11"/>
      <c r="F78" s="11"/>
      <c r="G78" s="11"/>
    </row>
    <row r="79" spans="1:7" ht="78.75">
      <c r="A79" s="46" t="s">
        <v>20</v>
      </c>
      <c r="B79" s="23" t="s">
        <v>19</v>
      </c>
      <c r="C79" s="23"/>
      <c r="D79" s="28">
        <f>D80+D82</f>
        <v>30000</v>
      </c>
      <c r="E79" s="10"/>
      <c r="F79" s="10"/>
      <c r="G79" s="10"/>
    </row>
    <row r="80" spans="1:7" ht="22.5">
      <c r="A80" s="22" t="s">
        <v>9</v>
      </c>
      <c r="B80" s="23" t="s">
        <v>19</v>
      </c>
      <c r="C80" s="23" t="s">
        <v>10</v>
      </c>
      <c r="D80" s="28">
        <f>D81</f>
        <v>25000</v>
      </c>
      <c r="E80" s="10"/>
      <c r="F80" s="10"/>
      <c r="G80" s="10"/>
    </row>
    <row r="81" spans="1:7" ht="33.75">
      <c r="A81" s="22" t="s">
        <v>27</v>
      </c>
      <c r="B81" s="23" t="s">
        <v>19</v>
      </c>
      <c r="C81" s="23" t="s">
        <v>28</v>
      </c>
      <c r="D81" s="24">
        <v>25000</v>
      </c>
      <c r="E81" s="11"/>
      <c r="F81" s="11"/>
      <c r="G81" s="11"/>
    </row>
    <row r="82" spans="1:7" ht="15">
      <c r="A82" s="22" t="s">
        <v>17</v>
      </c>
      <c r="B82" s="20" t="s">
        <v>19</v>
      </c>
      <c r="C82" s="23" t="s">
        <v>94</v>
      </c>
      <c r="D82" s="24">
        <f>D83</f>
        <v>5000</v>
      </c>
      <c r="E82" s="11"/>
      <c r="F82" s="11"/>
      <c r="G82" s="11"/>
    </row>
    <row r="83" spans="1:7" ht="35.25" customHeight="1">
      <c r="A83" s="22" t="s">
        <v>95</v>
      </c>
      <c r="B83" s="20" t="s">
        <v>19</v>
      </c>
      <c r="C83" s="23" t="s">
        <v>11</v>
      </c>
      <c r="D83" s="24">
        <v>5000</v>
      </c>
      <c r="E83" s="11"/>
      <c r="F83" s="11"/>
      <c r="G83" s="11"/>
    </row>
    <row r="84" spans="1:7" ht="42" hidden="1">
      <c r="A84" s="19" t="s">
        <v>114</v>
      </c>
      <c r="B84" s="52" t="s">
        <v>116</v>
      </c>
      <c r="C84" s="17"/>
      <c r="D84" s="32">
        <f>D85</f>
        <v>0</v>
      </c>
      <c r="E84" s="11"/>
      <c r="F84" s="11"/>
      <c r="G84" s="11"/>
    </row>
    <row r="85" spans="1:7" ht="42" hidden="1">
      <c r="A85" s="19" t="s">
        <v>115</v>
      </c>
      <c r="B85" s="52" t="s">
        <v>116</v>
      </c>
      <c r="C85" s="17"/>
      <c r="D85" s="24">
        <f>D87</f>
        <v>0</v>
      </c>
      <c r="E85" s="11"/>
      <c r="F85" s="11"/>
      <c r="G85" s="11"/>
    </row>
    <row r="86" spans="1:7" ht="22.5" hidden="1">
      <c r="A86" s="22" t="s">
        <v>9</v>
      </c>
      <c r="B86" s="52" t="s">
        <v>116</v>
      </c>
      <c r="C86" s="23" t="s">
        <v>10</v>
      </c>
      <c r="D86" s="24">
        <f>D87</f>
        <v>0</v>
      </c>
      <c r="E86" s="11"/>
      <c r="F86" s="11"/>
      <c r="G86" s="11"/>
    </row>
    <row r="87" spans="1:7" ht="6" hidden="1" customHeight="1">
      <c r="A87" s="22" t="s">
        <v>27</v>
      </c>
      <c r="B87" s="52" t="s">
        <v>116</v>
      </c>
      <c r="C87" s="23" t="s">
        <v>28</v>
      </c>
      <c r="D87" s="24">
        <v>0</v>
      </c>
      <c r="E87" s="11"/>
      <c r="F87" s="11"/>
      <c r="G87" s="11"/>
    </row>
    <row r="88" spans="1:7" ht="31.5">
      <c r="A88" s="19" t="s">
        <v>22</v>
      </c>
      <c r="B88" s="20" t="s">
        <v>23</v>
      </c>
      <c r="C88" s="20"/>
      <c r="D88" s="32">
        <f>D89</f>
        <v>94800</v>
      </c>
      <c r="E88" s="11"/>
      <c r="F88" s="11"/>
      <c r="G88" s="11"/>
    </row>
    <row r="89" spans="1:7" ht="33.75">
      <c r="A89" s="22" t="s">
        <v>104</v>
      </c>
      <c r="B89" s="20" t="s">
        <v>24</v>
      </c>
      <c r="C89" s="20"/>
      <c r="D89" s="24">
        <f>D90+D92</f>
        <v>94800</v>
      </c>
      <c r="E89" s="11"/>
      <c r="F89" s="11"/>
      <c r="G89" s="11"/>
    </row>
    <row r="90" spans="1:7" ht="67.5">
      <c r="A90" s="27" t="s">
        <v>25</v>
      </c>
      <c r="B90" s="20" t="s">
        <v>24</v>
      </c>
      <c r="C90" s="20" t="s">
        <v>21</v>
      </c>
      <c r="D90" s="24">
        <f>D91</f>
        <v>72714</v>
      </c>
      <c r="E90" s="11"/>
      <c r="F90" s="11"/>
      <c r="G90" s="11"/>
    </row>
    <row r="91" spans="1:7" ht="33.75">
      <c r="A91" s="22" t="s">
        <v>8</v>
      </c>
      <c r="B91" s="20" t="s">
        <v>24</v>
      </c>
      <c r="C91" s="20" t="s">
        <v>26</v>
      </c>
      <c r="D91" s="24">
        <v>72714</v>
      </c>
      <c r="E91" s="11"/>
      <c r="F91" s="11"/>
      <c r="G91" s="11"/>
    </row>
    <row r="92" spans="1:7" ht="22.5">
      <c r="A92" s="22" t="s">
        <v>9</v>
      </c>
      <c r="B92" s="20" t="s">
        <v>24</v>
      </c>
      <c r="C92" s="23" t="s">
        <v>10</v>
      </c>
      <c r="D92" s="24">
        <f>D93</f>
        <v>22086</v>
      </c>
      <c r="E92" s="11"/>
      <c r="F92" s="11"/>
      <c r="G92" s="11"/>
    </row>
    <row r="93" spans="1:7" ht="33.75">
      <c r="A93" s="22" t="s">
        <v>27</v>
      </c>
      <c r="B93" s="20" t="s">
        <v>24</v>
      </c>
      <c r="C93" s="23" t="s">
        <v>28</v>
      </c>
      <c r="D93" s="24">
        <v>22086</v>
      </c>
      <c r="E93" s="11"/>
      <c r="F93" s="11"/>
      <c r="G93" s="11"/>
    </row>
    <row r="94" spans="1:7" ht="15">
      <c r="A94" s="12" t="s">
        <v>105</v>
      </c>
      <c r="B94" s="13"/>
      <c r="C94" s="13"/>
      <c r="D94" s="9">
        <f>D14+D21+D29+D34+D38+D42+D61+D84+D88</f>
        <v>7833276</v>
      </c>
    </row>
  </sheetData>
  <mergeCells count="10">
    <mergeCell ref="A10:A11"/>
    <mergeCell ref="B10:B11"/>
    <mergeCell ref="C10:C11"/>
    <mergeCell ref="D10:D11"/>
    <mergeCell ref="A1:D1"/>
    <mergeCell ref="A2:D2"/>
    <mergeCell ref="A3:D3"/>
    <mergeCell ref="A4:D4"/>
    <mergeCell ref="A5:D5"/>
    <mergeCell ref="A6:D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№8-2021</vt:lpstr>
      <vt:lpstr>11-2022</vt:lpstr>
      <vt:lpstr>14-2023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2020-12-28T09:25:52Z</dcterms:modified>
</cp:coreProperties>
</file>